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____OI\__INVEST_AKCE_PŘIPRAVOVANÉ\Dopravní termínál\Osvětlení a madla\VZMR\"/>
    </mc:Choice>
  </mc:AlternateContent>
  <bookViews>
    <workbookView xWindow="0" yWindow="0" windowWidth="25200" windowHeight="11985"/>
  </bookViews>
  <sheets>
    <sheet name="Krycí list" sheetId="4" r:id="rId1"/>
    <sheet name="ON 00.1" sheetId="5" r:id="rId2"/>
    <sheet name="SO 01.1. Ocelová kce." sheetId="6" r:id="rId3"/>
    <sheet name="SO 01.2 - Elektro a VO1" sheetId="2" r:id="rId4"/>
  </sheets>
  <externalReferences>
    <externalReference r:id="rId5"/>
  </externalReferences>
  <definedNames>
    <definedName name="CenaCelkem">'Krycí list'!$G$28</definedName>
    <definedName name="CenaCelkemVypocet" localSheetId="0">'Krycí list'!$I$43</definedName>
    <definedName name="DPHSni">'Krycí list'!$G$23</definedName>
    <definedName name="DPHZakl">'Krycí list'!$G$25</definedName>
    <definedName name="Mena">'Krycí list'!$J$28</definedName>
    <definedName name="_xlnm.Print_Area" localSheetId="0">'Krycí list'!$A$1:$I$43</definedName>
    <definedName name="_xlnm.Print_Area" localSheetId="2">'SO 01.1. Ocelová kce.'!$A$1:$W$77</definedName>
    <definedName name="_xlnm.Print_Area" localSheetId="3">'SO 01.2 - Elektro a VO1'!$B$1:$J$103</definedName>
    <definedName name="SazbaDPH1" localSheetId="0">'Krycí list'!$E$22</definedName>
    <definedName name="SazbaDPH2" localSheetId="0">'Krycí list'!$E$24</definedName>
    <definedName name="ZakladDPHSni">'Krycí list'!$G$22</definedName>
    <definedName name="ZakladDPHSniVypocet" localSheetId="0">'Krycí list'!$F$43</definedName>
    <definedName name="ZakladDPHZakl">'Krycí list'!$G$24</definedName>
    <definedName name="ZakladDPHZaklVypocet" localSheetId="0">'Krycí list'!$G$43</definedName>
  </definedNames>
  <calcPr calcId="152511"/>
</workbook>
</file>

<file path=xl/calcChain.xml><?xml version="1.0" encoding="utf-8"?>
<calcChain xmlns="http://schemas.openxmlformats.org/spreadsheetml/2006/main">
  <c r="E37" i="4" l="1"/>
  <c r="O7" i="6" l="1"/>
  <c r="X7" i="6" s="1"/>
  <c r="F41" i="4" s="1"/>
  <c r="H18" i="4" s="1"/>
  <c r="H41" i="4" l="1"/>
  <c r="G41" i="4" s="1"/>
  <c r="L76" i="6" l="1"/>
  <c r="L75" i="6"/>
  <c r="L74" i="6"/>
  <c r="L73" i="6"/>
  <c r="L72" i="6"/>
  <c r="L71" i="6"/>
  <c r="L63" i="6"/>
  <c r="R63" i="6" s="1"/>
  <c r="L62" i="6"/>
  <c r="R62" i="6" s="1"/>
  <c r="L61" i="6"/>
  <c r="R61" i="6" s="1"/>
  <c r="O54" i="6"/>
  <c r="R54" i="6" s="1"/>
  <c r="S55" i="6" s="1"/>
  <c r="L54" i="6"/>
  <c r="M53" i="6"/>
  <c r="O52" i="6"/>
  <c r="R52" i="6" s="1"/>
  <c r="I51" i="6"/>
  <c r="O51" i="6" s="1"/>
  <c r="S51" i="6" s="1"/>
  <c r="O50" i="6"/>
  <c r="R50" i="6" s="1"/>
  <c r="O49" i="6"/>
  <c r="R49" i="6" s="1"/>
  <c r="O48" i="6"/>
  <c r="R48" i="6" s="1"/>
  <c r="O47" i="6"/>
  <c r="R47" i="6" s="1"/>
  <c r="O46" i="6"/>
  <c r="R46" i="6" s="1"/>
  <c r="O45" i="6"/>
  <c r="R45" i="6" s="1"/>
  <c r="O44" i="6"/>
  <c r="R44" i="6" s="1"/>
  <c r="O43" i="6"/>
  <c r="R43" i="6" s="1"/>
  <c r="O42" i="6"/>
  <c r="R42" i="6" s="1"/>
  <c r="O41" i="6"/>
  <c r="R41" i="6" s="1"/>
  <c r="O40" i="6"/>
  <c r="R40" i="6" s="1"/>
  <c r="O39" i="6"/>
  <c r="R39" i="6" s="1"/>
  <c r="O38" i="6"/>
  <c r="R38" i="6" s="1"/>
  <c r="O37" i="6"/>
  <c r="R37" i="6" s="1"/>
  <c r="O36" i="6"/>
  <c r="R36" i="6" s="1"/>
  <c r="O35" i="6"/>
  <c r="R35" i="6" s="1"/>
  <c r="O34" i="6"/>
  <c r="R34" i="6" s="1"/>
  <c r="O33" i="6"/>
  <c r="R33" i="6" s="1"/>
  <c r="O32" i="6"/>
  <c r="R32" i="6" s="1"/>
  <c r="O31" i="6"/>
  <c r="R31" i="6" s="1"/>
  <c r="O30" i="6"/>
  <c r="R30" i="6" s="1"/>
  <c r="O29" i="6"/>
  <c r="R29" i="6" s="1"/>
  <c r="O28" i="6"/>
  <c r="R28" i="6" s="1"/>
  <c r="O27" i="6"/>
  <c r="R27" i="6" s="1"/>
  <c r="O26" i="6"/>
  <c r="R26" i="6" s="1"/>
  <c r="O25" i="6"/>
  <c r="R25" i="6" s="1"/>
  <c r="M19" i="6"/>
  <c r="R18" i="6"/>
  <c r="R17" i="6"/>
  <c r="R16" i="6"/>
  <c r="R19" i="6" s="1"/>
  <c r="L15" i="6"/>
  <c r="O14" i="6"/>
  <c r="R14" i="6" s="1"/>
  <c r="R15" i="6" s="1"/>
  <c r="S53" i="6" l="1"/>
  <c r="G27" i="5" l="1"/>
  <c r="G26" i="5"/>
  <c r="G24" i="5"/>
  <c r="G22" i="5"/>
  <c r="G20" i="5"/>
  <c r="G18" i="5"/>
  <c r="G16" i="5"/>
  <c r="G14" i="5"/>
  <c r="G11" i="5"/>
  <c r="G10" i="5"/>
  <c r="G9" i="5"/>
  <c r="E41" i="4"/>
  <c r="E40" i="4"/>
  <c r="E38" i="4"/>
  <c r="F37" i="4"/>
  <c r="D25" i="4"/>
  <c r="D23" i="4"/>
  <c r="E43" i="4" l="1"/>
  <c r="G8" i="5"/>
  <c r="F39" i="4" l="1"/>
  <c r="G29" i="5"/>
  <c r="I100" i="2"/>
  <c r="O100" i="2" s="1"/>
  <c r="I96" i="2"/>
  <c r="O96" i="2" s="1"/>
  <c r="I93" i="2"/>
  <c r="O93" i="2" s="1"/>
  <c r="I89" i="2"/>
  <c r="O89" i="2" s="1"/>
  <c r="I85" i="2"/>
  <c r="O85" i="2" s="1"/>
  <c r="I81" i="2"/>
  <c r="O81" i="2" s="1"/>
  <c r="I77" i="2"/>
  <c r="O77" i="2" s="1"/>
  <c r="I73" i="2"/>
  <c r="O73" i="2" s="1"/>
  <c r="I69" i="2"/>
  <c r="O69" i="2" s="1"/>
  <c r="I65" i="2"/>
  <c r="O65" i="2" s="1"/>
  <c r="I61" i="2"/>
  <c r="O61" i="2" s="1"/>
  <c r="I57" i="2"/>
  <c r="O57" i="2" s="1"/>
  <c r="I53" i="2"/>
  <c r="O53" i="2" s="1"/>
  <c r="I49" i="2"/>
  <c r="O49" i="2" s="1"/>
  <c r="I45" i="2"/>
  <c r="O45" i="2" s="1"/>
  <c r="I41" i="2"/>
  <c r="O41" i="2" s="1"/>
  <c r="I37" i="2"/>
  <c r="O37" i="2" s="1"/>
  <c r="I33" i="2"/>
  <c r="O33" i="2" s="1"/>
  <c r="I29" i="2"/>
  <c r="O29" i="2" s="1"/>
  <c r="I25" i="2"/>
  <c r="O25" i="2" s="1"/>
  <c r="I21" i="2"/>
  <c r="O21" i="2" s="1"/>
  <c r="I17" i="2"/>
  <c r="O17" i="2" s="1"/>
  <c r="I13" i="2"/>
  <c r="O13" i="2" s="1"/>
  <c r="I7" i="2"/>
  <c r="I8" i="2"/>
  <c r="O8" i="2" s="1"/>
  <c r="F38" i="4" l="1"/>
  <c r="H19" i="4" s="1"/>
  <c r="H39" i="4"/>
  <c r="G39" i="4" s="1"/>
  <c r="G38" i="4" s="1"/>
  <c r="I12" i="2"/>
  <c r="H38" i="4" l="1"/>
  <c r="F42" i="4"/>
  <c r="H17" i="4" s="1"/>
  <c r="H42" i="4" l="1"/>
  <c r="F40" i="4"/>
  <c r="F43" i="4" l="1"/>
  <c r="F27" i="4" s="1"/>
  <c r="H20" i="4"/>
  <c r="G42" i="4"/>
  <c r="G40" i="4" s="1"/>
  <c r="G43" i="4" s="1"/>
  <c r="H40" i="4"/>
  <c r="H43" i="4" s="1"/>
  <c r="F28" i="4" l="1"/>
  <c r="F23" i="4" s="1"/>
  <c r="I42" i="4"/>
  <c r="I41" i="4"/>
  <c r="F22" i="4"/>
  <c r="I40" i="4"/>
  <c r="I38" i="4"/>
</calcChain>
</file>

<file path=xl/comments1.xml><?xml version="1.0" encoding="utf-8"?>
<comments xmlns="http://schemas.openxmlformats.org/spreadsheetml/2006/main">
  <authors>
    <author>Radim Štěpánek</author>
    <author>Pavel Veternik</author>
  </authors>
  <commentList>
    <comment ref="C11" authorId="0" shapeId="0">
      <text>
        <r>
          <rPr>
            <sz val="9"/>
            <color indexed="81"/>
            <rFont val="Tahoma"/>
            <family val="2"/>
            <charset val="238"/>
          </rPr>
          <t>Název</t>
        </r>
      </text>
    </comment>
    <comment ref="H11" authorId="0" shapeId="0">
      <text>
        <r>
          <rPr>
            <sz val="9"/>
            <color indexed="81"/>
            <rFont val="Tahoma"/>
            <family val="2"/>
            <charset val="238"/>
          </rPr>
          <t>IČO</t>
        </r>
      </text>
    </comment>
    <comment ref="C12" authorId="0" shapeId="0">
      <text>
        <r>
          <rPr>
            <sz val="9"/>
            <color indexed="81"/>
            <rFont val="Tahoma"/>
            <family val="2"/>
            <charset val="238"/>
          </rPr>
          <t>Ulice</t>
        </r>
      </text>
    </comment>
    <comment ref="H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1" shapeId="0">
      <text>
        <r>
          <rPr>
            <sz val="9"/>
            <color indexed="81"/>
            <rFont val="Tahoma"/>
            <family val="2"/>
            <charset val="238"/>
          </rPr>
          <t>Místo</t>
        </r>
      </text>
    </comment>
  </commentList>
</comments>
</file>

<file path=xl/sharedStrings.xml><?xml version="1.0" encoding="utf-8"?>
<sst xmlns="http://schemas.openxmlformats.org/spreadsheetml/2006/main" count="593" uniqueCount="281">
  <si>
    <t>S</t>
  </si>
  <si>
    <t>Stavba:</t>
  </si>
  <si>
    <t>O</t>
  </si>
  <si>
    <t>Rozpočet:</t>
  </si>
  <si>
    <t>Typ</t>
  </si>
  <si>
    <t>Poř. číslo</t>
  </si>
  <si>
    <t>Kód položky</t>
  </si>
  <si>
    <t>Varianta</t>
  </si>
  <si>
    <t>Název Položky</t>
  </si>
  <si>
    <t>MJ</t>
  </si>
  <si>
    <t>Množství</t>
  </si>
  <si>
    <t>Cena</t>
  </si>
  <si>
    <t>Cenová soustava</t>
  </si>
  <si>
    <t>Jednotková</t>
  </si>
  <si>
    <t>Celkem</t>
  </si>
  <si>
    <t>SD</t>
  </si>
  <si>
    <t>0</t>
  </si>
  <si>
    <t>Všeobecné konstrukce a práce</t>
  </si>
  <si>
    <t>P</t>
  </si>
  <si>
    <t>03590</t>
  </si>
  <si>
    <t/>
  </si>
  <si>
    <t>STAVEBNÍ STROJE MOBILNÍ - OSTATNÍ (PLOŠINA)</t>
  </si>
  <si>
    <t>KPL</t>
  </si>
  <si>
    <t>OTSKP ~ 2026</t>
  </si>
  <si>
    <t>PP</t>
  </si>
  <si>
    <t>VV</t>
  </si>
  <si>
    <t>Viz. projektová dokumentace 1 = 1,000 [A]</t>
  </si>
  <si>
    <t>TS</t>
  </si>
  <si>
    <t>Položka zahrnuje:
- pronájem plošiny pro možnost montáže trubek pro vedení kabelu
Položka nezahrnuje:
- x</t>
  </si>
  <si>
    <t>7</t>
  </si>
  <si>
    <t>Pridružená stavební výroba</t>
  </si>
  <si>
    <t>703442</t>
  </si>
  <si>
    <t>ELEKTROINSTALACNÍ TRUBKA NEREZOVÁ VCETNE UPEVNENÍ A PRÍSLUŠENSTVÍ DN PRUMERU PRES 25 DO 40 MM</t>
  </si>
  <si>
    <t>M</t>
  </si>
  <si>
    <t>Viz. projektová dokumentace 20 = 20,000 [A]</t>
  </si>
  <si>
    <t>1. Položka obsahuje:
 – dodávku specifikovaného materiálu
 – kompletní montáž, rozmerení, upevnení, rezání, spojování a pod. 
 – veškerý spojovací a montážní materiál vc. upevnovacího materiálu ( držáky apod.)
 – pomocné mechanismy
 – dopravu a skladování
2. Položka neobsahuje:
 X
3. Zpusob merení:
Merí se metr délkový.</t>
  </si>
  <si>
    <t>703443</t>
  </si>
  <si>
    <t>ELEKTROINSTALACNÍ TRUBKA NEREZOVÁ VCETNE UPEVNENÍ A PRÍSLUŠENSTVÍ DN PRUMERU PRES 40 MM</t>
  </si>
  <si>
    <t>Viz. projektová dokumentace 15 = 15,000 [A]</t>
  </si>
  <si>
    <t>742F41</t>
  </si>
  <si>
    <t>KABEL NN NEBO VODIC JEDNOŽÍLOVÝ CU FLEXIBILNÍ DO 2,5 MM2</t>
  </si>
  <si>
    <t>Viz. projektová dokumentace 1060 = 1060,000 [A]</t>
  </si>
  <si>
    <t>1. Položka obsahuje:
 – manipulace a uložení kabelu (do zeme, chránicky, kanálu, na rošty, na TV a pod.)
2. Položka neobsahuje:
 – príchytky, spojky, koncovky, chránicky apod.
3. Zpusob merení:
Merí se metr délkový.</t>
  </si>
  <si>
    <t>742G41</t>
  </si>
  <si>
    <t>KABEL NN DVOU- A TRÍŽÍLOVÝ CU FLEXIBILNÍ DO 2,5 MM2</t>
  </si>
  <si>
    <t>Viz. projektová dokumentace 460 = 460,000 [A]</t>
  </si>
  <si>
    <t>742L11</t>
  </si>
  <si>
    <t>UKONCENÍ DVOU AŽ PETIŽÍLOVÉHO KABELU V ROZVADECI NEBO NA PRÍSTROJI DO 2,5 MM2</t>
  </si>
  <si>
    <t>KUS</t>
  </si>
  <si>
    <t>Viz. projektová dokumentace 23 = 23,000 [A]</t>
  </si>
  <si>
    <t>1. Položka obsahuje:
 – všechny práce spojené s úpravou kabelu pro montáž vcetne veškerého príslušentsví
2. Položka neobsahuje:
 X
3. Zpusob merení:
Udává se pocet kusu kompletní konstrukce nebo práce.</t>
  </si>
  <si>
    <t>742P13</t>
  </si>
  <si>
    <t>ZATAŽENÍ KABELU DO CHRÁNICKY - KABEL DO 4 KG/M</t>
  </si>
  <si>
    <t>Viz. projektová dokumentace 990 = 990,000 [A]</t>
  </si>
  <si>
    <t>1. Položka obsahuje:
 – montáž kabelu o váze do 4 kg/m do chránicky/ kolektoru
2. Položka neobsahuje:
 X
3. Zpusob merení:
Merí se metr délkový.</t>
  </si>
  <si>
    <t>744612</t>
  </si>
  <si>
    <t>JISTIC JEDNOPÓLOVÝ (10 KA) OD 4 DO 10 A</t>
  </si>
  <si>
    <t>1. Položka obsahuje:
 – veškerý spojovací materiál vc. pripojovacího vedení
 – technický popis viz. projektová dokumentace
2. Položka neobsahuje:
 X
3. Zpusob merení:
Udává se pocet kusu kompletní konstrukce nebo práce.</t>
  </si>
  <si>
    <t>744821</t>
  </si>
  <si>
    <t>PROUDOVÝ CHRÁNIC DVOUPÓLOVÝ S NADPROUDOVOU OCHRANOU (10 KA) PRES 30 MA, DO 25 A</t>
  </si>
  <si>
    <t>Viz. projektová dokumentace 4 = 4,000 [A]</t>
  </si>
  <si>
    <t>744B31</t>
  </si>
  <si>
    <t>PÁCKOVÝ VYPÍNAC TRÍPÓLOVÝ (10 KA) DO 32 A</t>
  </si>
  <si>
    <t>744K21</t>
  </si>
  <si>
    <t>STYKAC CTYRPÓLOVÝ DO 25 A</t>
  </si>
  <si>
    <t>Viz. projektová dokumentace 2 = 2,000 [A]</t>
  </si>
  <si>
    <t>744P01</t>
  </si>
  <si>
    <t>SPÍNACÍ HODINY</t>
  </si>
  <si>
    <t>744Q22</t>
  </si>
  <si>
    <t>SVODIC PREPETÍ TYP 1+2 (TRÍDA B+C) 3-4 PÓLOVÝ</t>
  </si>
  <si>
    <t>744R22</t>
  </si>
  <si>
    <t>UCPÁVKOVÁ VÝVODKA PRO KABEL O PRUMERU OD 10 DO 17 MM</t>
  </si>
  <si>
    <t>1. Položka obsahuje:
 – veškeré príslušenství
 – technický popis viz. projektová dokumentace
2. Položka neobsahuje:
 X
3. Zpusob merení:
Udává se pocet kusu kompletní konstrukce nebo práce.</t>
  </si>
  <si>
    <t>747111</t>
  </si>
  <si>
    <t>KONTROLA SILOVÝCH ROZVADECU NN, 1 POLE</t>
  </si>
  <si>
    <t>1. Položka obsahuje:
 – cenu za kontrolu, revizi, serízení a uvedení do provozu zarízení dle príslušných norem a predpisu, vcetne vystavení protokolu
2. Položka neobsahuje:
 X
3. Zpusob merení:
Udává se pocet kusu kompletní konstrukce nebo práce.</t>
  </si>
  <si>
    <t>747213</t>
  </si>
  <si>
    <t>CELKOVÁ PROHLÍDKA, ZKOUŠENÍ, MERENÍ A VYHOTOVENÍ VÝCHOZÍ REVIZNÍ ZPRÁVY, PRO OBJEM IN PRES 500 DO 1000 TIS. KC</t>
  </si>
  <si>
    <t>1. Položka obsahuje:
 – cenu za celkovou prohlídku zarízení PS/SO, vc. merení, komplexních zkoušek a revizi zarízení tohoto PS/SO autorizovaným revizním technikem na silnoproudá zarízení podle požadavku CSN, vcetne hodnocení a vyhotovení celkové revizní zprávy
2. Položka neobsahuje:
 X
3. Zpusob merení:
Udává se pocet kusu kompletní konstrukce nebo práce.</t>
  </si>
  <si>
    <t>747511</t>
  </si>
  <si>
    <t>ZKOUŠKY VODICU A KABELU NN PRUREZU ŽÍLY DO 5X25 MM2</t>
  </si>
  <si>
    <t>1. Položka obsahuje:
 – cenu za provedení merení kabelu/ vodice vc. vyhotovení protokolu
2. Položka neobsahuje:
 X
3. Zpusob merení:
Udává se pocet kusu kompletní konstrukce nebo práce.</t>
  </si>
  <si>
    <t>747541</t>
  </si>
  <si>
    <t>MERENÍ INTENZITY OSVETLENÍ INSTALOVANÉHO V ROZSAHU TOHOTO SO/PS</t>
  </si>
  <si>
    <t>1. Položka obsahuje:
 – cenu za merení dle príslušných norem a predpisu, vcetne vystavení protokolu
2. Položka neobsahuje:
 X
3. Zpusob merení:
Udává se pocet kusu kompletní konstrukce nebo práce.</t>
  </si>
  <si>
    <t>747701</t>
  </si>
  <si>
    <t>DOKONCOVACÍ MONTÁŽNÍ PRÁCE NA ELEKTRICKÉM ZARÍZENÍ</t>
  </si>
  <si>
    <t>HOD</t>
  </si>
  <si>
    <t>Viz. projektová dokumentace 80 = 80,000 [A]</t>
  </si>
  <si>
    <t>1. Položka obsahuje:
 – cenu za práce spojené s uvádením zarízení do provozu, drobné montážní práce v rozvadecích, koordinaci se zhotoviteli souvisejících zarízení apod.
2. Položka neobsahuje:
 X
3. Zpusob merení:
Udává se cas v hodinách.</t>
  </si>
  <si>
    <t>747702</t>
  </si>
  <si>
    <t>ÚPRAVA ZAPOJENÍ STÁVAJÍCÍCH KABELOVÝCH SKRÍNÍ/ROZVADECU</t>
  </si>
  <si>
    <t>Viz. projektová dokumentace 40 = 40,000 [A]</t>
  </si>
  <si>
    <t>1. Položka obsahuje:
 – cenu za veškeré náklady na provedení provizorních úprav zapojení stávajících kabelových skríní / rozvadecu v prubehu výstavy ( pro montáž nových i provizorních kabelu, drobné úpravy výstroje apod. )
2. Položka neobsahuje:
 X
3. Zpusob merení:
Udává se cas v hodinách.</t>
  </si>
  <si>
    <t>747705</t>
  </si>
  <si>
    <t>MANIPULACE NA ZARÍZENÍCH PROVÁDENÉ PROVOZOVATELEM</t>
  </si>
  <si>
    <t>Viz. projektová dokumentace 24 = 24,000 [A]</t>
  </si>
  <si>
    <t>1. Položka obsahuje:
 – cenu za manipulace na zarízeních provádené provozovatelem nutných pro další práce zhotovitele na technologickém souboru
2. Položka neobsahuje:
 X
3. Zpusob merení:
Udává se cas v hodinách.</t>
  </si>
  <si>
    <t>74xxxR1</t>
  </si>
  <si>
    <t>SVÍTIDLO LED VESTAVNÉ VENKOVNÍ DO ZÁBRADLÍ DLE TOS (D+M)</t>
  </si>
  <si>
    <t>1. Položka obsahuje:
 – zdroj a veškeré príslušenství_x000D_
 - montáž 
 – technický popis viz. projektová dokumentace
2. Položka neobsahuje:
 X
3. Zpusob merení:
Udává se pocet kusu kompletní konstrukce nebo práce.</t>
  </si>
  <si>
    <t>74xxxR2</t>
  </si>
  <si>
    <t>PLASTOVÝ ROZVADEC PRO NAPÁJENÍ LED SVÍTIDEL (ZR,ZL) DLE TOS (D+M)</t>
  </si>
  <si>
    <t>Viz. projektová dokumentace 6 = 6,000 [A]</t>
  </si>
  <si>
    <t>1. Položka obsahuje:
 – prípravu podkladu pro osazení vc. upevnovacího materiálu
 – veškerý podružný a pomocný materiál ( vcetne mustku, vnitrních propoju-vodicu a pod ), nosnou konstrukci, kotevní a spojovací prvky
 – provedení zkoušek, dodání predepsaných zkoušek, revizí a atestu_x000D_
 - montáž
2. Položka neobsahuje:
 – prístrojové vybavení ( jistice, stykace apod. )
3. Zpusob merení:
Udává se pocet kusu kompletní konstrukce nebo práce.</t>
  </si>
  <si>
    <t>74xxxR3</t>
  </si>
  <si>
    <t>SPECIÁLNÍ NÁRADÍ PRO MONTÁŽ LED SVÍTIDEL</t>
  </si>
  <si>
    <t>1. Položka obsahuje:
 – technický popis viz. projektová dokumentace
2. Položka neobsahuje:
 X
3. Zpusob merení:
Udává se pocet kusu kompletní konstrukce nebo práce.</t>
  </si>
  <si>
    <t>Soupis stavebních prací, dodávek a služeb</t>
  </si>
  <si>
    <t>23ZAK1340</t>
  </si>
  <si>
    <t>Zadavatel</t>
  </si>
  <si>
    <t>Město Uherský Brod</t>
  </si>
  <si>
    <t>IČO:</t>
  </si>
  <si>
    <t>00291463</t>
  </si>
  <si>
    <t>Masarykovo nám. 100</t>
  </si>
  <si>
    <t>DIČ:</t>
  </si>
  <si>
    <t>CZ00291463</t>
  </si>
  <si>
    <t>68801</t>
  </si>
  <si>
    <t>Uherský Brod</t>
  </si>
  <si>
    <t>Projektant:</t>
  </si>
  <si>
    <t>Zhotovitel:</t>
  </si>
  <si>
    <t>Vypracoval:</t>
  </si>
  <si>
    <t>Rozpis ceny</t>
  </si>
  <si>
    <t>HSV</t>
  </si>
  <si>
    <t>PSV</t>
  </si>
  <si>
    <t>MON</t>
  </si>
  <si>
    <t>Základ pro sníženou DPH</t>
  </si>
  <si>
    <t>%</t>
  </si>
  <si>
    <t xml:space="preserve">Snížená DPH </t>
  </si>
  <si>
    <t>Základ pro základní DPH</t>
  </si>
  <si>
    <t xml:space="preserve">Základní DPH </t>
  </si>
  <si>
    <t>Zaokrouhlení</t>
  </si>
  <si>
    <t>Cena celkem bez DPH</t>
  </si>
  <si>
    <t>Cena celkem s DPH</t>
  </si>
  <si>
    <t>v</t>
  </si>
  <si>
    <t>dne</t>
  </si>
  <si>
    <t>Za zhotovitele</t>
  </si>
  <si>
    <t>Za objednatele</t>
  </si>
  <si>
    <t>Rekapitulace dílčích částí</t>
  </si>
  <si>
    <t>Číslo</t>
  </si>
  <si>
    <t>Název</t>
  </si>
  <si>
    <t>DPH celkem</t>
  </si>
  <si>
    <t>Cena celkem</t>
  </si>
  <si>
    <t>Ostatní a vedlejší náklady</t>
  </si>
  <si>
    <t>SO 01</t>
  </si>
  <si>
    <t>Celkem za stavbu</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</si>
  <si>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</si>
  <si>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</si>
  <si>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</si>
  <si>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</si>
  <si>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</si>
  <si>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</si>
  <si>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</si>
  <si>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</si>
  <si>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</si>
  <si>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</si>
  <si>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</si>
  <si>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</si>
  <si>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</si>
  <si>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</si>
  <si>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</si>
  <si>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</si>
  <si>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</si>
  <si>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</si>
  <si>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</si>
  <si>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</si>
  <si>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</si>
  <si>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</si>
  <si>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VRN9</t>
  </si>
  <si>
    <t>Soupis vedlejších a ostatních nákladů</t>
  </si>
  <si>
    <t>S:</t>
  </si>
  <si>
    <t>O:</t>
  </si>
  <si>
    <t>R:</t>
  </si>
  <si>
    <t>P.č.</t>
  </si>
  <si>
    <t>Díl:</t>
  </si>
  <si>
    <t>ON 00</t>
  </si>
  <si>
    <t>Číslo položky</t>
  </si>
  <si>
    <t>07</t>
  </si>
  <si>
    <t>08</t>
  </si>
  <si>
    <t>005121010R</t>
  </si>
  <si>
    <t>005121020R</t>
  </si>
  <si>
    <t>005124010R</t>
  </si>
  <si>
    <t>005211010R</t>
  </si>
  <si>
    <t>005211030R</t>
  </si>
  <si>
    <t>005211080R</t>
  </si>
  <si>
    <t>005241020R</t>
  </si>
  <si>
    <t>ON001</t>
  </si>
  <si>
    <t>ON002</t>
  </si>
  <si>
    <t>Vedlejší a ostatní náklady</t>
  </si>
  <si>
    <t>Název položky</t>
  </si>
  <si>
    <t>Zajištění nezbytných dokladů a podkladů a uvedení zařízení do provozu, vypracování dokumentace pro, údržbu</t>
  </si>
  <si>
    <t>Vybudování zařízení staveniště</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</si>
  <si>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</si>
  <si>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vč.nákladů na zabezpečení prací při realizaci střešního pláště vůči zatečení.</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</si>
  <si>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</si>
  <si>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</si>
  <si>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Koordinační činnost</t>
  </si>
  <si>
    <t>Předání a převzetí staveniště</t>
  </si>
  <si>
    <t>Náklady spojené s účastí zhotovitele na předání a převzetí staveniště.</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</si>
  <si>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</si>
  <si>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</si>
  <si>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</si>
  <si>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</si>
  <si>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Náklady na provedení skutečného zaměření stavby v rozsahu nezbytném pro zápis změny do katastru nemovitostí.</t>
  </si>
  <si>
    <t>Zajištění všech nezbytných průzkumů nutných pro řádné provádění a dokončení díla</t>
  </si>
  <si>
    <t>Vyhotovení dílenské, výrobní dokumentace</t>
  </si>
  <si>
    <t>kus</t>
  </si>
  <si>
    <t>Soubor</t>
  </si>
  <si>
    <t>komple</t>
  </si>
  <si>
    <t>Cena / MJ</t>
  </si>
  <si>
    <t>Funkční zkouška veřejného osvětlení</t>
  </si>
  <si>
    <t xml:space="preserve">Dokumentace skutečného provedení  </t>
  </si>
  <si>
    <t>Konstrukční část</t>
  </si>
  <si>
    <t>Ocelová konstrukce</t>
  </si>
  <si>
    <t>Elektroinstalce a VO</t>
  </si>
  <si>
    <t>Vedlejší a ostatní rozpočtové náklady</t>
  </si>
  <si>
    <t>Dolnění ocelového madla a veřejné osvětlení - lávka přes dopravní terminál Uherský Brod</t>
  </si>
  <si>
    <t>S202625</t>
  </si>
  <si>
    <t>VRN</t>
  </si>
  <si>
    <t>VÝPIS MATERIÁLU OBJÍMKY</t>
  </si>
  <si>
    <t>POLOŽKA</t>
  </si>
  <si>
    <t>MATERIÁL</t>
  </si>
  <si>
    <t>DÉLKA</t>
  </si>
  <si>
    <t>PLOCHA</t>
  </si>
  <si>
    <t>HMOTNOST</t>
  </si>
  <si>
    <t>HMOTNOST CELK.</t>
  </si>
  <si>
    <t>POČET</t>
  </si>
  <si>
    <t>(m)</t>
  </si>
  <si>
    <r>
      <t>(m</t>
    </r>
    <r>
      <rPr>
        <i/>
        <vertAlign val="superscript"/>
        <sz val="11"/>
        <color theme="1"/>
        <rFont val="Cambria"/>
        <family val="2"/>
        <charset val="238"/>
        <scheme val="major"/>
      </rPr>
      <t>2</t>
    </r>
    <r>
      <rPr>
        <i/>
        <sz val="11"/>
        <color theme="1"/>
        <rFont val="Cambria"/>
        <family val="2"/>
        <charset val="238"/>
        <scheme val="major"/>
      </rPr>
      <t>)</t>
    </r>
  </si>
  <si>
    <t>kg/ks</t>
  </si>
  <si>
    <t>kg</t>
  </si>
  <si>
    <t>-</t>
  </si>
  <si>
    <t>Trubka TR 75x6</t>
  </si>
  <si>
    <t>S355</t>
  </si>
  <si>
    <t>SUMA</t>
  </si>
  <si>
    <t>Plech P6</t>
  </si>
  <si>
    <t>Pozn.: celkový počet objímek</t>
  </si>
  <si>
    <t>373ks</t>
  </si>
  <si>
    <t>VÝPIS MATERIÁLU MADEL</t>
  </si>
  <si>
    <t>Trubka TR60x5</t>
  </si>
  <si>
    <t>Trubka TR44,5x4</t>
  </si>
  <si>
    <t>S235</t>
  </si>
  <si>
    <t>VÝPIS MATERIÁLU SPOJE</t>
  </si>
  <si>
    <t>10.9</t>
  </si>
  <si>
    <t>300HV</t>
  </si>
  <si>
    <t>10</t>
  </si>
  <si>
    <t>EPDM páska</t>
  </si>
  <si>
    <t>ks</t>
  </si>
  <si>
    <t>VÝPIS MATERIÁLU KRYTU</t>
  </si>
  <si>
    <t>Plech P3 - KRYT</t>
  </si>
  <si>
    <t>1.4301</t>
  </si>
  <si>
    <t>Plech P4 - VÍKO</t>
  </si>
  <si>
    <t>Šroub se záp. hl M6x30</t>
  </si>
  <si>
    <t>A2</t>
  </si>
  <si>
    <t>Podložka M6</t>
  </si>
  <si>
    <t>Matice M6</t>
  </si>
  <si>
    <t>Šroub s půlkulat. hl. M6x6</t>
  </si>
  <si>
    <t>SO 01.01</t>
  </si>
  <si>
    <t>Ocelová konstrukce - doplnění madla</t>
  </si>
  <si>
    <r>
      <t>7,46m</t>
    </r>
    <r>
      <rPr>
        <b/>
        <vertAlign val="superscript"/>
        <sz val="11"/>
        <color rgb="FFC00000"/>
        <rFont val="Cambria"/>
        <family val="2"/>
        <charset val="238"/>
        <scheme val="major"/>
      </rPr>
      <t>2</t>
    </r>
  </si>
  <si>
    <t>Dodávka a montáž ocelové konstrukce</t>
  </si>
  <si>
    <t>Č. položky</t>
  </si>
  <si>
    <t>komplet</t>
  </si>
  <si>
    <t>767001NC</t>
  </si>
  <si>
    <t>Ocelové konstrukce</t>
  </si>
  <si>
    <t>FIM INT spol. s r.o., Celní 1895/13, 748 01 Hlučín</t>
  </si>
  <si>
    <t>Ing. Jan Zářecký, Těšany 131, 664 54</t>
  </si>
  <si>
    <t>Kč</t>
  </si>
  <si>
    <t>Rekapitulace</t>
  </si>
  <si>
    <t>SO 01.02</t>
  </si>
  <si>
    <t>ON 00.01</t>
  </si>
  <si>
    <t>Koordinace stavebních a technologických dodávek stavby (ocelová konstrukca a silnoproudé instalace + VO, komunikace s Správou železnic s.p.</t>
  </si>
  <si>
    <t>SO 01.02 - Elektroinstalace a VO</t>
  </si>
  <si>
    <t>Doplnění mostového ocelového madla a veřejné osvětlení
lávka přes dopravní terminál Uherský Brod</t>
  </si>
  <si>
    <t>Dolnění mostového ocelového madla a veřejné osvětlení - lávka přes dopravní terminál Uherský Brod</t>
  </si>
  <si>
    <t>Dolnění ocelového mostového madla a veřejné osvětlení - lávka přes dopravní terminál Uherský Brod</t>
  </si>
  <si>
    <t>Kompletní dodávka a montáž ocelového madla se všemi úchytkami, dodávkami konstrukčního s spojovacího materiálu, příprava pro osazení kabelů a LED svítidel vč. přesunu hmot dle výpisu kusovníku materiálů s předepsanou antikorozivní vrstvou celkovou povrchovou úpravou dle zadávací dokumentace</t>
  </si>
  <si>
    <t>(na 1 objímku)</t>
  </si>
  <si>
    <r>
      <t xml:space="preserve">Matice M12 </t>
    </r>
    <r>
      <rPr>
        <sz val="9"/>
        <color theme="1" tint="0.499984740745262"/>
        <rFont val="Cambria"/>
        <family val="1"/>
        <charset val="238"/>
        <scheme val="major"/>
      </rPr>
      <t>(746ks)</t>
    </r>
  </si>
  <si>
    <r>
      <t xml:space="preserve">Podložka 13 </t>
    </r>
    <r>
      <rPr>
        <sz val="9"/>
        <color theme="1" tint="0.499984740745262"/>
        <rFont val="Cambria"/>
        <family val="1"/>
        <charset val="238"/>
        <scheme val="major"/>
      </rPr>
      <t>(746ks)</t>
    </r>
  </si>
  <si>
    <r>
      <t xml:space="preserve">Šroub M12x35 </t>
    </r>
    <r>
      <rPr>
        <sz val="9"/>
        <color theme="1" tint="0.499984740745262"/>
        <rFont val="Cambria"/>
        <family val="1"/>
        <charset val="238"/>
        <scheme val="major"/>
      </rPr>
      <t>(746ks)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</si>
</sst>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 ###\ ###\ ###\ ##0.00"/>
    <numFmt numFmtId="165" formatCode="#\ ###\ ###\ ###\ ##0.000"/>
    <numFmt numFmtId="166" formatCode="#,##0.00000"/>
    <numFmt numFmtId="167" formatCode="0.0"/>
    <numFmt numFmtId="168" formatCode="0.000"/>
  </numFmts>
  <fonts count="50" x14ac:knownFonts="1">
    <font>
      <sz val="11"/>
      <name val="Calibri"/>
      <family val="2"/>
      <scheme val="minor"/>
    </font>
    <font>
      <sz val="11"/>
      <color rgb="FFD9D9D9"/>
      <name val="Calibri"/>
      <scheme val="minor"/>
    </font>
    <font>
      <sz val="10"/>
      <color rgb="FF000000"/>
      <name val="Arial"/>
    </font>
    <font>
      <b/>
      <sz val="16"/>
      <color rgb="FF000000"/>
      <name val="Arial"/>
    </font>
    <font>
      <b/>
      <sz val="10"/>
      <color rgb="FF000000"/>
      <name val="Arial"/>
    </font>
    <font>
      <sz val="10"/>
      <color rgb="FFFFFFFF"/>
      <name val="Arial"/>
    </font>
    <font>
      <b/>
      <sz val="11"/>
      <color rgb="FF000000"/>
      <name val="Arial"/>
    </font>
    <font>
      <b/>
      <sz val="11"/>
      <name val="Calibri"/>
      <scheme val="minor"/>
    </font>
    <font>
      <i/>
      <sz val="11"/>
      <name val="Calibri"/>
      <scheme val="minor"/>
    </font>
    <font>
      <i/>
      <sz val="10"/>
      <color rgb="FF000000"/>
      <name val="Arial"/>
    </font>
    <font>
      <b/>
      <sz val="14"/>
      <name val="Arial CE"/>
      <family val="2"/>
      <charset val="238"/>
    </font>
    <font>
      <sz val="12"/>
      <name val="Arial CE"/>
      <charset val="238"/>
    </font>
    <font>
      <b/>
      <sz val="12"/>
      <name val="Arial CE"/>
      <charset val="238"/>
    </font>
    <font>
      <b/>
      <sz val="10"/>
      <name val="Arial CE"/>
      <charset val="238"/>
    </font>
    <font>
      <sz val="11"/>
      <name val="Arial CE"/>
      <charset val="238"/>
    </font>
    <font>
      <b/>
      <sz val="11"/>
      <name val="Arial CE"/>
      <charset val="238"/>
    </font>
    <font>
      <b/>
      <sz val="12"/>
      <name val="Arial CE"/>
      <family val="2"/>
      <charset val="238"/>
    </font>
    <font>
      <b/>
      <sz val="10"/>
      <name val="Arial CE"/>
      <family val="2"/>
      <charset val="238"/>
    </font>
    <font>
      <b/>
      <sz val="13"/>
      <name val="Arial CE"/>
      <charset val="238"/>
    </font>
    <font>
      <sz val="9"/>
      <name val="Arial CE"/>
      <charset val="238"/>
    </font>
    <font>
      <sz val="7"/>
      <name val="Arial CE"/>
      <charset val="238"/>
    </font>
    <font>
      <sz val="9"/>
      <color indexed="81"/>
      <name val="Tahoma"/>
      <family val="2"/>
      <charset val="238"/>
    </font>
    <font>
      <sz val="8"/>
      <name val="Arial CE"/>
      <charset val="238"/>
    </font>
    <font>
      <sz val="8"/>
      <color indexed="17"/>
      <name val="Arial CE"/>
      <charset val="238"/>
    </font>
    <font>
      <b/>
      <sz val="10"/>
      <color rgb="FFFF0000"/>
      <name val="Arial CE"/>
      <charset val="238"/>
    </font>
    <font>
      <sz val="11"/>
      <color rgb="FFFF0000"/>
      <name val="Calibri"/>
      <family val="2"/>
      <scheme val="minor"/>
    </font>
    <font>
      <sz val="11"/>
      <color theme="1"/>
      <name val="Cambria"/>
      <family val="2"/>
      <charset val="238"/>
      <scheme val="major"/>
    </font>
    <font>
      <b/>
      <sz val="16"/>
      <color theme="1"/>
      <name val="Cambria"/>
      <family val="2"/>
      <charset val="238"/>
      <scheme val="major"/>
    </font>
    <font>
      <i/>
      <sz val="11"/>
      <color theme="1"/>
      <name val="Cambria"/>
      <family val="2"/>
      <charset val="238"/>
      <scheme val="major"/>
    </font>
    <font>
      <i/>
      <vertAlign val="superscript"/>
      <sz val="11"/>
      <color theme="1"/>
      <name val="Cambria"/>
      <family val="2"/>
      <charset val="238"/>
      <scheme val="major"/>
    </font>
    <font>
      <b/>
      <i/>
      <sz val="11"/>
      <color theme="1"/>
      <name val="Cambria"/>
      <family val="2"/>
      <charset val="238"/>
      <scheme val="major"/>
    </font>
    <font>
      <b/>
      <sz val="11"/>
      <color theme="1"/>
      <name val="Cambria"/>
      <family val="2"/>
      <charset val="238"/>
      <scheme val="major"/>
    </font>
    <font>
      <b/>
      <sz val="11"/>
      <color rgb="FF000000"/>
      <name val="Arial"/>
      <family val="2"/>
      <charset val="238"/>
    </font>
    <font>
      <b/>
      <i/>
      <sz val="11"/>
      <color rgb="FFC00000"/>
      <name val="Cambria"/>
      <family val="2"/>
      <charset val="238"/>
      <scheme val="major"/>
    </font>
    <font>
      <b/>
      <sz val="11"/>
      <color rgb="FFC00000"/>
      <name val="Cambria"/>
      <family val="2"/>
      <charset val="238"/>
      <scheme val="major"/>
    </font>
    <font>
      <b/>
      <vertAlign val="superscript"/>
      <sz val="11"/>
      <color rgb="FFC00000"/>
      <name val="Cambria"/>
      <family val="2"/>
      <charset val="238"/>
      <scheme val="major"/>
    </font>
    <font>
      <b/>
      <sz val="11"/>
      <name val="Calibri"/>
      <family val="2"/>
      <charset val="238"/>
      <scheme val="minor"/>
    </font>
    <font>
      <b/>
      <sz val="11"/>
      <name val="Arial"/>
      <family val="2"/>
      <charset val="238"/>
    </font>
    <font>
      <sz val="11"/>
      <name val="Arial"/>
      <family val="2"/>
      <charset val="238"/>
    </font>
    <font>
      <sz val="11"/>
      <color rgb="FF000000"/>
      <name val="Arial"/>
      <family val="2"/>
      <charset val="238"/>
    </font>
    <font>
      <sz val="10"/>
      <name val="Calibri"/>
      <family val="2"/>
      <scheme val="minor"/>
    </font>
    <font>
      <sz val="11"/>
      <color theme="0"/>
      <name val="Calibri"/>
      <family val="2"/>
      <scheme val="minor"/>
    </font>
    <font>
      <sz val="10"/>
      <color rgb="FF000000"/>
      <name val="Arial"/>
      <family val="2"/>
      <charset val="238"/>
    </font>
    <font>
      <sz val="10"/>
      <name val="Arial CE"/>
      <charset val="238"/>
    </font>
    <font>
      <sz val="11"/>
      <color rgb="FF008000"/>
      <name val="Calibri"/>
      <family val="2"/>
      <scheme val="minor"/>
    </font>
    <font>
      <sz val="8"/>
      <color theme="1"/>
      <name val="Cambria"/>
      <family val="2"/>
      <charset val="238"/>
      <scheme val="major"/>
    </font>
    <font>
      <i/>
      <sz val="10"/>
      <color theme="1"/>
      <name val="Cambria"/>
      <family val="2"/>
      <charset val="238"/>
      <scheme val="major"/>
    </font>
    <font>
      <sz val="9"/>
      <color theme="1" tint="0.499984740745262"/>
      <name val="Cambria"/>
      <family val="1"/>
      <charset val="238"/>
      <scheme val="major"/>
    </font>
    <font>
      <i/>
      <sz val="11"/>
      <color rgb="FFC00000"/>
      <name val="Cambria"/>
      <family val="2"/>
      <charset val="238"/>
      <scheme val="major"/>
    </font>
    <font>
      <sz val="11"/>
      <color rgb="FFC00000"/>
      <name val="Cambria"/>
      <family val="2"/>
      <charset val="238"/>
      <scheme val="major"/>
    </font>
  </fonts>
  <fills count="11">
    <fill>
      <patternFill patternType="none"/>
    </fill>
    <fill>
      <patternFill patternType="gray125"/>
    </fill>
    <fill>
      <patternFill patternType="solid">
        <fgColor rgb="FFD9D9D9"/>
      </patternFill>
    </fill>
    <fill>
      <patternFill patternType="solid">
        <fgColor rgb="FF41A5BD"/>
      </patternFill>
    </fill>
    <fill>
      <patternFill patternType="solid">
        <fgColor theme="0" tint="-4.9989318521683403E-2"/>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54">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rgb="FF000000"/>
      </left>
      <right/>
      <top style="thin">
        <color auto="1"/>
      </top>
      <bottom/>
      <diagonal/>
    </border>
    <border>
      <left/>
      <right/>
      <top style="thin">
        <color auto="1"/>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style="hair">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tted">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hair">
        <color theme="1" tint="0.499984740745262"/>
      </bottom>
      <diagonal/>
    </border>
    <border>
      <left/>
      <right/>
      <top style="hair">
        <color indexed="64"/>
      </top>
      <bottom style="hair">
        <color theme="1" tint="0.499984740745262"/>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s>
  <cellStyleXfs count="14">
    <xf numFmtId="0" fontId="0" fillId="0" borderId="0"/>
    <xf numFmtId="0" fontId="2" fillId="0" borderId="0">
      <alignment horizontal="left" vertical="center" wrapText="1"/>
    </xf>
    <xf numFmtId="0" fontId="3" fillId="0" borderId="0">
      <alignment horizontal="left" vertical="center" wrapText="1"/>
    </xf>
    <xf numFmtId="0" fontId="4" fillId="0" borderId="0">
      <alignment horizontal="right" vertical="center" wrapText="1"/>
    </xf>
    <xf numFmtId="0" fontId="5" fillId="0" borderId="0">
      <alignment horizontal="center" vertical="center" wrapText="1"/>
    </xf>
    <xf numFmtId="0" fontId="4" fillId="0" borderId="0">
      <alignment horizontal="left" vertical="center" wrapText="1"/>
    </xf>
    <xf numFmtId="0" fontId="4" fillId="0" borderId="0">
      <alignment horizontal="right" vertical="center" wrapText="1"/>
    </xf>
    <xf numFmtId="0" fontId="6" fillId="0" borderId="0">
      <alignment horizontal="left" vertical="center" wrapText="1"/>
    </xf>
    <xf numFmtId="0" fontId="6" fillId="0" borderId="0">
      <alignment horizontal="left" vertical="center" wrapText="1"/>
    </xf>
    <xf numFmtId="0" fontId="4" fillId="0" borderId="0">
      <alignment horizontal="left" vertical="center" wrapText="1"/>
    </xf>
    <xf numFmtId="0" fontId="4" fillId="0" borderId="0">
      <alignment horizontal="left" vertical="center" wrapText="1"/>
    </xf>
    <xf numFmtId="0" fontId="2" fillId="0" borderId="0">
      <alignment horizontal="left" vertical="center" wrapText="1"/>
    </xf>
    <xf numFmtId="0" fontId="2" fillId="0" borderId="0">
      <alignment horizontal="right" vertical="center" wrapText="1"/>
    </xf>
    <xf numFmtId="0" fontId="9" fillId="0" borderId="0">
      <alignment horizontal="left" vertical="center" wrapText="1"/>
    </xf>
  </cellStyleXfs>
  <cellXfs count="405">
    <xf numFmtId="0" fontId="0" fillId="0" borderId="0" xfId="0"/>
    <xf numFmtId="0" fontId="6" fillId="2" borderId="0" xfId="7" applyFill="1" applyBorder="1">
      <alignment horizontal="left" vertical="center" wrapText="1"/>
    </xf>
    <xf numFmtId="0" fontId="5" fillId="3" borderId="5" xfId="4" applyFill="1" applyBorder="1">
      <alignment horizontal="center" vertical="center" wrapText="1"/>
    </xf>
    <xf numFmtId="0" fontId="5" fillId="3" borderId="6" xfId="4" applyFill="1" applyBorder="1">
      <alignment horizontal="center" vertical="center" wrapText="1"/>
    </xf>
    <xf numFmtId="0" fontId="7" fillId="2" borderId="3" xfId="0" applyFont="1" applyFill="1" applyBorder="1"/>
    <xf numFmtId="0" fontId="7" fillId="2" borderId="3" xfId="0" applyFont="1" applyFill="1" applyBorder="1" applyAlignment="1">
      <alignment horizontal="right"/>
    </xf>
    <xf numFmtId="0" fontId="7" fillId="2" borderId="8" xfId="0" applyFont="1" applyFill="1" applyBorder="1"/>
    <xf numFmtId="164" fontId="7" fillId="2" borderId="3" xfId="0" applyNumberFormat="1" applyFont="1" applyFill="1" applyBorder="1" applyAlignment="1">
      <alignment horizontal="center"/>
    </xf>
    <xf numFmtId="0" fontId="0" fillId="0" borderId="3" xfId="0" applyBorder="1"/>
    <xf numFmtId="0" fontId="0" fillId="0" borderId="3" xfId="0" applyBorder="1" applyAlignment="1">
      <alignment horizontal="right"/>
    </xf>
    <xf numFmtId="0" fontId="0" fillId="0" borderId="3" xfId="0" applyBorder="1" applyAlignment="1">
      <alignment wrapText="1"/>
    </xf>
    <xf numFmtId="0" fontId="0" fillId="0" borderId="3" xfId="0" applyBorder="1" applyAlignment="1">
      <alignment horizontal="center"/>
    </xf>
    <xf numFmtId="165" fontId="0" fillId="0" borderId="3" xfId="0" applyNumberFormat="1" applyBorder="1" applyAlignment="1">
      <alignment horizontal="center"/>
    </xf>
    <xf numFmtId="164" fontId="0" fillId="0" borderId="3" xfId="0" applyNumberFormat="1" applyBorder="1" applyAlignment="1">
      <alignment horizontal="center"/>
    </xf>
    <xf numFmtId="164" fontId="0" fillId="0" borderId="0" xfId="0" applyNumberFormat="1"/>
    <xf numFmtId="0" fontId="0" fillId="0" borderId="0" xfId="0" applyBorder="1"/>
    <xf numFmtId="0" fontId="8" fillId="0" borderId="3" xfId="0" applyFont="1" applyBorder="1" applyAlignment="1">
      <alignment wrapText="1"/>
    </xf>
    <xf numFmtId="0" fontId="0" fillId="4" borderId="3" xfId="0" applyFill="1" applyBorder="1"/>
    <xf numFmtId="0" fontId="0" fillId="4" borderId="3" xfId="0" applyFill="1" applyBorder="1" applyAlignment="1">
      <alignment horizontal="right"/>
    </xf>
    <xf numFmtId="0" fontId="0" fillId="4" borderId="3" xfId="0" applyFill="1" applyBorder="1" applyAlignment="1">
      <alignment wrapText="1"/>
    </xf>
    <xf numFmtId="0" fontId="0" fillId="4" borderId="3" xfId="0" applyFill="1" applyBorder="1" applyAlignment="1">
      <alignment horizontal="center"/>
    </xf>
    <xf numFmtId="165" fontId="0" fillId="4" borderId="3" xfId="0" applyNumberFormat="1" applyFill="1" applyBorder="1" applyAlignment="1">
      <alignment horizontal="center"/>
    </xf>
    <xf numFmtId="164" fontId="0" fillId="4" borderId="3" xfId="0" applyNumberFormat="1" applyFill="1" applyBorder="1" applyAlignment="1">
      <alignment horizontal="center"/>
    </xf>
    <xf numFmtId="0" fontId="0" fillId="5" borderId="11" xfId="0" applyFill="1" applyBorder="1" applyAlignment="1">
      <alignment horizontal="left" vertical="center" indent="1"/>
    </xf>
    <xf numFmtId="0" fontId="0" fillId="5" borderId="13" xfId="0" applyFill="1" applyBorder="1" applyAlignment="1">
      <alignment horizontal="left" vertical="center" indent="1"/>
    </xf>
    <xf numFmtId="0" fontId="0" fillId="5" borderId="14" xfId="0" applyFill="1" applyBorder="1" applyAlignment="1">
      <alignment wrapText="1"/>
    </xf>
    <xf numFmtId="0" fontId="0" fillId="0" borderId="11" xfId="0" applyBorder="1" applyAlignment="1">
      <alignment horizontal="left" vertical="center" indent="1"/>
    </xf>
    <xf numFmtId="0" fontId="13" fillId="0" borderId="14" xfId="0" applyFont="1" applyBorder="1" applyAlignment="1">
      <alignment vertical="center"/>
    </xf>
    <xf numFmtId="0" fontId="0" fillId="0" borderId="14" xfId="0" applyBorder="1"/>
    <xf numFmtId="0" fontId="13" fillId="6" borderId="14" xfId="0" applyFont="1" applyFill="1" applyBorder="1" applyAlignment="1" applyProtection="1">
      <alignment horizontal="left" vertical="center" wrapText="1"/>
      <protection locked="0"/>
    </xf>
    <xf numFmtId="0" fontId="0" fillId="0" borderId="14" xfId="0" applyBorder="1" applyAlignment="1">
      <alignment wrapText="1"/>
    </xf>
    <xf numFmtId="0" fontId="0" fillId="0" borderId="16" xfId="0" applyBorder="1" applyAlignment="1">
      <alignment horizontal="left" vertical="center" indent="1"/>
    </xf>
    <xf numFmtId="0" fontId="0" fillId="0" borderId="17" xfId="0" applyBorder="1" applyAlignment="1">
      <alignment horizontal="left" vertical="center" wrapText="1"/>
    </xf>
    <xf numFmtId="0" fontId="0" fillId="0" borderId="17" xfId="0" applyBorder="1" applyAlignment="1">
      <alignment wrapText="1"/>
    </xf>
    <xf numFmtId="0" fontId="13" fillId="0" borderId="17" xfId="0" applyFont="1" applyBorder="1" applyAlignment="1">
      <alignment horizontal="left" vertical="center" wrapText="1"/>
    </xf>
    <xf numFmtId="0" fontId="13" fillId="0" borderId="17" xfId="0" applyFont="1" applyBorder="1" applyAlignment="1">
      <alignment wrapText="1"/>
    </xf>
    <xf numFmtId="0" fontId="0" fillId="0" borderId="17" xfId="0" applyBorder="1" applyAlignment="1">
      <alignment horizontal="left" vertical="center" indent="1"/>
    </xf>
    <xf numFmtId="49" fontId="0" fillId="0" borderId="19" xfId="0" applyNumberFormat="1" applyBorder="1" applyAlignment="1">
      <alignment horizontal="left" vertical="center"/>
    </xf>
    <xf numFmtId="1" fontId="13" fillId="0" borderId="4" xfId="0" applyNumberFormat="1" applyFont="1" applyBorder="1" applyAlignment="1">
      <alignment horizontal="right" vertical="center" wrapText="1"/>
    </xf>
    <xf numFmtId="0" fontId="0" fillId="0" borderId="13" xfId="0" applyBorder="1" applyAlignment="1">
      <alignment horizontal="left" vertical="center" indent="1"/>
    </xf>
    <xf numFmtId="1" fontId="13" fillId="0" borderId="20" xfId="0" applyNumberFormat="1" applyFont="1" applyBorder="1" applyAlignment="1">
      <alignment horizontal="right" vertical="center" wrapText="1"/>
    </xf>
    <xf numFmtId="0" fontId="0" fillId="0" borderId="14" xfId="0" applyBorder="1" applyAlignment="1">
      <alignment horizontal="left" vertical="center" indent="1"/>
    </xf>
    <xf numFmtId="49" fontId="0" fillId="0" borderId="12" xfId="0" applyNumberFormat="1" applyBorder="1" applyAlignment="1">
      <alignment horizontal="left" vertical="center"/>
    </xf>
    <xf numFmtId="0" fontId="16" fillId="5" borderId="21" xfId="0" applyFont="1" applyFill="1" applyBorder="1" applyAlignment="1">
      <alignment horizontal="left" vertical="center" indent="1"/>
    </xf>
    <xf numFmtId="0" fontId="17" fillId="5" borderId="22" xfId="0" applyFont="1" applyFill="1" applyBorder="1" applyAlignment="1">
      <alignment horizontal="left" vertical="center" wrapText="1"/>
    </xf>
    <xf numFmtId="0" fontId="0" fillId="5" borderId="22" xfId="0" applyFill="1" applyBorder="1" applyAlignment="1">
      <alignment horizontal="left" vertical="center" wrapText="1"/>
    </xf>
    <xf numFmtId="4" fontId="16" fillId="5" borderId="22" xfId="0" applyNumberFormat="1" applyFont="1" applyFill="1" applyBorder="1" applyAlignment="1">
      <alignment horizontal="left" vertical="center"/>
    </xf>
    <xf numFmtId="0" fontId="0" fillId="5" borderId="22" xfId="0" applyFill="1" applyBorder="1" applyAlignment="1">
      <alignment wrapText="1"/>
    </xf>
    <xf numFmtId="0" fontId="0" fillId="5" borderId="22" xfId="0" applyFill="1" applyBorder="1"/>
    <xf numFmtId="49" fontId="13" fillId="5" borderId="23" xfId="0" applyNumberFormat="1" applyFont="1" applyFill="1" applyBorder="1" applyAlignment="1">
      <alignment horizontal="left" vertical="center"/>
    </xf>
    <xf numFmtId="0" fontId="0" fillId="0" borderId="0" xfId="0" applyAlignment="1">
      <alignment horizontal="center"/>
    </xf>
    <xf numFmtId="0" fontId="16" fillId="0" borderId="0" xfId="0" applyFont="1" applyAlignment="1">
      <alignment horizontal="left" vertical="center"/>
    </xf>
    <xf numFmtId="0" fontId="10" fillId="0" borderId="0" xfId="0" applyFont="1" applyAlignment="1">
      <alignment horizontal="center" vertical="center" wrapText="1"/>
    </xf>
    <xf numFmtId="0" fontId="10" fillId="0" borderId="0" xfId="0" applyFont="1" applyAlignment="1">
      <alignment horizontal="center" vertical="center" shrinkToFit="1"/>
    </xf>
    <xf numFmtId="0" fontId="10" fillId="0" borderId="0" xfId="0" applyFont="1" applyAlignment="1">
      <alignment horizontal="center" vertical="center"/>
    </xf>
    <xf numFmtId="4" fontId="19" fillId="7" borderId="4" xfId="0" applyNumberFormat="1" applyFont="1" applyFill="1" applyBorder="1" applyAlignment="1">
      <alignment vertical="center"/>
    </xf>
    <xf numFmtId="4" fontId="19" fillId="7" borderId="17" xfId="0" applyNumberFormat="1" applyFont="1" applyFill="1" applyBorder="1" applyAlignment="1">
      <alignment vertical="center" wrapText="1"/>
    </xf>
    <xf numFmtId="4" fontId="20" fillId="7" borderId="1" xfId="0" applyNumberFormat="1" applyFont="1" applyFill="1" applyBorder="1" applyAlignment="1">
      <alignment horizontal="center" vertical="center" wrapText="1" shrinkToFit="1"/>
    </xf>
    <xf numFmtId="4" fontId="19" fillId="7" borderId="1" xfId="0" applyNumberFormat="1" applyFont="1" applyFill="1" applyBorder="1" applyAlignment="1">
      <alignment horizontal="center" vertical="center" wrapText="1" shrinkToFit="1"/>
    </xf>
    <xf numFmtId="3" fontId="19" fillId="7" borderId="1" xfId="0" applyNumberFormat="1" applyFont="1" applyFill="1" applyBorder="1" applyAlignment="1">
      <alignment horizontal="center" vertical="center" wrapText="1"/>
    </xf>
    <xf numFmtId="4" fontId="0" fillId="0" borderId="1" xfId="0" applyNumberFormat="1" applyBorder="1" applyAlignment="1">
      <alignment vertical="center" shrinkToFit="1"/>
    </xf>
    <xf numFmtId="3" fontId="0" fillId="0" borderId="1" xfId="0" applyNumberFormat="1" applyBorder="1" applyAlignment="1">
      <alignment vertical="center"/>
    </xf>
    <xf numFmtId="4" fontId="13" fillId="0" borderId="4" xfId="0" applyNumberFormat="1" applyFont="1" applyBorder="1" applyAlignment="1">
      <alignment vertical="center"/>
    </xf>
    <xf numFmtId="4" fontId="13" fillId="0" borderId="1" xfId="0" applyNumberFormat="1" applyFont="1" applyBorder="1" applyAlignment="1">
      <alignment vertical="center" wrapText="1" shrinkToFit="1"/>
    </xf>
    <xf numFmtId="4" fontId="13" fillId="0" borderId="1" xfId="0" applyNumberFormat="1" applyFont="1" applyBorder="1" applyAlignment="1">
      <alignment vertical="center" shrinkToFit="1"/>
    </xf>
    <xf numFmtId="4" fontId="0" fillId="0" borderId="4" xfId="0" applyNumberFormat="1" applyBorder="1" applyAlignment="1">
      <alignment horizontal="left" vertical="center"/>
    </xf>
    <xf numFmtId="4" fontId="0" fillId="0" borderId="1" xfId="0" applyNumberFormat="1" applyBorder="1" applyAlignment="1">
      <alignment vertical="center" wrapText="1" shrinkToFit="1"/>
    </xf>
    <xf numFmtId="4" fontId="0" fillId="5" borderId="1" xfId="0" applyNumberFormat="1" applyFill="1" applyBorder="1" applyAlignment="1">
      <alignment vertical="center" wrapText="1" shrinkToFit="1"/>
    </xf>
    <xf numFmtId="3" fontId="0" fillId="5" borderId="1" xfId="0" applyNumberFormat="1" applyFill="1" applyBorder="1" applyAlignment="1">
      <alignment vertical="center"/>
    </xf>
    <xf numFmtId="0" fontId="0" fillId="0" borderId="0" xfId="0" applyAlignment="1">
      <alignment vertical="top"/>
    </xf>
    <xf numFmtId="0" fontId="13" fillId="5" borderId="5" xfId="0" applyFont="1" applyFill="1" applyBorder="1" applyAlignment="1">
      <alignment vertical="top"/>
    </xf>
    <xf numFmtId="0" fontId="22" fillId="0" borderId="27" xfId="0" applyFont="1" applyBorder="1" applyAlignment="1">
      <alignment vertical="top"/>
    </xf>
    <xf numFmtId="0" fontId="22" fillId="0" borderId="0" xfId="0" applyFont="1" applyBorder="1" applyAlignment="1">
      <alignment vertical="top"/>
    </xf>
    <xf numFmtId="49" fontId="0" fillId="0" borderId="17" xfId="0" applyNumberFormat="1" applyBorder="1" applyAlignment="1">
      <alignment vertical="center"/>
    </xf>
    <xf numFmtId="49" fontId="0" fillId="5" borderId="17" xfId="0" applyNumberFormat="1" applyFill="1" applyBorder="1" applyAlignment="1">
      <alignment vertical="center"/>
    </xf>
    <xf numFmtId="49" fontId="0" fillId="0" borderId="0" xfId="0" applyNumberFormat="1"/>
    <xf numFmtId="49" fontId="0" fillId="7" borderId="28" xfId="0" applyNumberFormat="1" applyFill="1" applyBorder="1"/>
    <xf numFmtId="49" fontId="0" fillId="0" borderId="0" xfId="0" applyNumberFormat="1" applyAlignment="1">
      <alignment vertical="top"/>
    </xf>
    <xf numFmtId="49" fontId="13" fillId="5" borderId="8" xfId="0" applyNumberFormat="1" applyFont="1" applyFill="1" applyBorder="1" applyAlignment="1">
      <alignment vertical="top"/>
    </xf>
    <xf numFmtId="49" fontId="22" fillId="0" borderId="29" xfId="0" applyNumberFormat="1" applyFont="1" applyBorder="1" applyAlignment="1">
      <alignment vertical="top"/>
    </xf>
    <xf numFmtId="49" fontId="22" fillId="0" borderId="0" xfId="0" applyNumberFormat="1" applyFont="1" applyBorder="1" applyAlignment="1">
      <alignment vertical="top"/>
    </xf>
    <xf numFmtId="49" fontId="13" fillId="5" borderId="17" xfId="0" applyNumberFormat="1" applyFont="1" applyFill="1" applyBorder="1" applyAlignment="1">
      <alignment vertical="top"/>
    </xf>
    <xf numFmtId="49" fontId="13" fillId="5" borderId="8" xfId="0" applyNumberFormat="1" applyFont="1" applyFill="1" applyBorder="1" applyAlignment="1">
      <alignment horizontal="left" vertical="top" wrapText="1"/>
    </xf>
    <xf numFmtId="49" fontId="22" fillId="0" borderId="29" xfId="0" applyNumberFormat="1" applyFont="1" applyBorder="1" applyAlignment="1">
      <alignment horizontal="left" vertical="top" wrapText="1"/>
    </xf>
    <xf numFmtId="49" fontId="0" fillId="0" borderId="0" xfId="0" applyNumberFormat="1" applyAlignment="1">
      <alignment horizontal="left" vertical="top" wrapText="1"/>
    </xf>
    <xf numFmtId="49" fontId="13" fillId="5" borderId="17" xfId="0" applyNumberFormat="1" applyFont="1" applyFill="1" applyBorder="1" applyAlignment="1">
      <alignment horizontal="left" vertical="top" wrapText="1"/>
    </xf>
    <xf numFmtId="0" fontId="0" fillId="0" borderId="0" xfId="0" applyAlignment="1">
      <alignment horizontal="center" vertical="top"/>
    </xf>
    <xf numFmtId="0" fontId="13" fillId="5" borderId="8" xfId="0" applyFont="1" applyFill="1" applyBorder="1" applyAlignment="1">
      <alignment horizontal="center" vertical="top" shrinkToFit="1"/>
    </xf>
    <xf numFmtId="0" fontId="22" fillId="0" borderId="29" xfId="0" applyFont="1" applyBorder="1" applyAlignment="1">
      <alignment horizontal="center" vertical="top" shrinkToFit="1"/>
    </xf>
    <xf numFmtId="0" fontId="13" fillId="5" borderId="17" xfId="0" applyFont="1" applyFill="1" applyBorder="1" applyAlignment="1">
      <alignment horizontal="center" vertical="top"/>
    </xf>
    <xf numFmtId="166" fontId="0" fillId="0" borderId="0" xfId="0" applyNumberFormat="1" applyAlignment="1">
      <alignment vertical="top"/>
    </xf>
    <xf numFmtId="166" fontId="13" fillId="5" borderId="8" xfId="0" applyNumberFormat="1" applyFont="1" applyFill="1" applyBorder="1" applyAlignment="1">
      <alignment vertical="top" shrinkToFit="1"/>
    </xf>
    <xf numFmtId="166" fontId="22" fillId="0" borderId="29" xfId="0" applyNumberFormat="1" applyFont="1" applyBorder="1" applyAlignment="1">
      <alignment vertical="top" shrinkToFit="1"/>
    </xf>
    <xf numFmtId="0" fontId="13" fillId="5" borderId="17" xfId="0" applyFont="1" applyFill="1" applyBorder="1" applyAlignment="1">
      <alignment vertical="top"/>
    </xf>
    <xf numFmtId="4" fontId="0" fillId="0" borderId="0" xfId="0" applyNumberFormat="1" applyAlignment="1">
      <alignment vertical="top"/>
    </xf>
    <xf numFmtId="4" fontId="13" fillId="5" borderId="8" xfId="0" applyNumberFormat="1" applyFont="1" applyFill="1" applyBorder="1" applyAlignment="1">
      <alignment vertical="top" shrinkToFit="1"/>
    </xf>
    <xf numFmtId="4" fontId="22" fillId="6" borderId="29" xfId="0" applyNumberFormat="1" applyFont="1" applyFill="1" applyBorder="1" applyAlignment="1" applyProtection="1">
      <alignment vertical="top" shrinkToFit="1"/>
      <protection locked="0"/>
    </xf>
    <xf numFmtId="0" fontId="0" fillId="7" borderId="28" xfId="0" applyFill="1" applyBorder="1"/>
    <xf numFmtId="4" fontId="22" fillId="0" borderId="29" xfId="0" applyNumberFormat="1" applyFont="1" applyBorder="1" applyAlignment="1">
      <alignment vertical="top" shrinkToFit="1"/>
    </xf>
    <xf numFmtId="4" fontId="13" fillId="5" borderId="18" xfId="0" applyNumberFormat="1" applyFont="1" applyFill="1" applyBorder="1" applyAlignment="1">
      <alignment vertical="top" shrinkToFit="1"/>
    </xf>
    <xf numFmtId="0" fontId="0" fillId="0" borderId="28" xfId="0" applyFont="1" applyBorder="1" applyAlignment="1">
      <alignment vertical="center"/>
    </xf>
    <xf numFmtId="0" fontId="0" fillId="5" borderId="28" xfId="0" applyFont="1" applyFill="1" applyBorder="1" applyAlignment="1">
      <alignment vertical="center"/>
    </xf>
    <xf numFmtId="0" fontId="0" fillId="7" borderId="28" xfId="0" applyFill="1" applyBorder="1" applyAlignment="1">
      <alignment horizontal="center"/>
    </xf>
    <xf numFmtId="0" fontId="0" fillId="7" borderId="30" xfId="0" applyFill="1" applyBorder="1"/>
    <xf numFmtId="0" fontId="13" fillId="5" borderId="30" xfId="0" applyFont="1" applyFill="1" applyBorder="1" applyAlignment="1">
      <alignment vertical="top"/>
    </xf>
    <xf numFmtId="0" fontId="26" fillId="9" borderId="0" xfId="0" applyFont="1" applyFill="1" applyAlignment="1">
      <alignment horizontal="center" vertical="center"/>
    </xf>
    <xf numFmtId="0" fontId="27" fillId="9" borderId="0" xfId="0" applyFont="1" applyFill="1" applyAlignment="1">
      <alignment horizontal="left" vertical="center"/>
    </xf>
    <xf numFmtId="0" fontId="0" fillId="9" borderId="0" xfId="0" applyFill="1"/>
    <xf numFmtId="0" fontId="26" fillId="9" borderId="31" xfId="0" applyFont="1" applyFill="1" applyBorder="1" applyAlignment="1">
      <alignment horizontal="left" vertical="center"/>
    </xf>
    <xf numFmtId="0" fontId="30" fillId="9" borderId="0" xfId="0" applyFont="1" applyFill="1" applyAlignment="1">
      <alignment horizontal="center" vertical="center"/>
    </xf>
    <xf numFmtId="0" fontId="30" fillId="9" borderId="0" xfId="0" applyFont="1" applyFill="1" applyAlignment="1">
      <alignment horizontal="left" vertical="center"/>
    </xf>
    <xf numFmtId="0" fontId="28" fillId="9" borderId="0" xfId="0" applyFont="1" applyFill="1" applyAlignment="1">
      <alignment horizontal="left" vertical="center"/>
    </xf>
    <xf numFmtId="0" fontId="28" fillId="9" borderId="0" xfId="0" applyFont="1" applyFill="1" applyAlignment="1">
      <alignment horizontal="center" vertical="center"/>
    </xf>
    <xf numFmtId="49" fontId="26" fillId="9" borderId="0" xfId="0" applyNumberFormat="1" applyFont="1" applyFill="1" applyBorder="1" applyAlignment="1">
      <alignment horizontal="center" vertical="center"/>
    </xf>
    <xf numFmtId="168" fontId="26" fillId="9" borderId="0" xfId="0" applyNumberFormat="1" applyFont="1" applyFill="1" applyAlignment="1">
      <alignment horizontal="center" vertical="center"/>
    </xf>
    <xf numFmtId="167" fontId="26" fillId="9" borderId="0" xfId="0" applyNumberFormat="1" applyFont="1" applyFill="1" applyAlignment="1">
      <alignment horizontal="center" vertical="center"/>
    </xf>
    <xf numFmtId="0" fontId="31" fillId="9" borderId="0" xfId="0" applyFont="1" applyFill="1" applyAlignment="1">
      <alignment horizontal="center" vertical="center"/>
    </xf>
    <xf numFmtId="0" fontId="6" fillId="9" borderId="0" xfId="7" applyFill="1" applyBorder="1">
      <alignment horizontal="left" vertical="center" wrapText="1"/>
    </xf>
    <xf numFmtId="0" fontId="0" fillId="9" borderId="0" xfId="0" applyFill="1" applyBorder="1"/>
    <xf numFmtId="49" fontId="26" fillId="10" borderId="31" xfId="0" applyNumberFormat="1" applyFont="1" applyFill="1" applyBorder="1" applyAlignment="1">
      <alignment horizontal="center" vertical="center"/>
    </xf>
    <xf numFmtId="0" fontId="30" fillId="10" borderId="31" xfId="0" applyFont="1" applyFill="1" applyBorder="1" applyAlignment="1">
      <alignment horizontal="center" vertical="center"/>
    </xf>
    <xf numFmtId="0" fontId="30" fillId="10" borderId="0" xfId="0" applyFont="1" applyFill="1" applyAlignment="1">
      <alignment horizontal="center" vertical="center"/>
    </xf>
    <xf numFmtId="49" fontId="31" fillId="10" borderId="0" xfId="0" applyNumberFormat="1" applyFont="1" applyFill="1" applyBorder="1" applyAlignment="1">
      <alignment horizontal="center" vertical="center"/>
    </xf>
    <xf numFmtId="168" fontId="31" fillId="10" borderId="0" xfId="0" applyNumberFormat="1" applyFont="1" applyFill="1" applyAlignment="1">
      <alignment horizontal="center" vertical="center"/>
    </xf>
    <xf numFmtId="1" fontId="31" fillId="10" borderId="0" xfId="0" applyNumberFormat="1" applyFont="1" applyFill="1" applyAlignment="1">
      <alignment horizontal="center" vertical="center"/>
    </xf>
    <xf numFmtId="167" fontId="31" fillId="10" borderId="0" xfId="0" applyNumberFormat="1" applyFont="1" applyFill="1" applyAlignment="1">
      <alignment horizontal="center" vertical="center"/>
    </xf>
    <xf numFmtId="167" fontId="31" fillId="10" borderId="0" xfId="0" applyNumberFormat="1" applyFont="1" applyFill="1" applyAlignment="1">
      <alignment horizontal="left" vertical="center"/>
    </xf>
    <xf numFmtId="0" fontId="31" fillId="10" borderId="0" xfId="0" applyFont="1" applyFill="1" applyAlignment="1">
      <alignment horizontal="center" vertical="center"/>
    </xf>
    <xf numFmtId="0" fontId="26" fillId="10" borderId="0" xfId="0" applyFont="1" applyFill="1" applyAlignment="1">
      <alignment horizontal="center" vertical="center"/>
    </xf>
    <xf numFmtId="1" fontId="34" fillId="10" borderId="0" xfId="0" applyNumberFormat="1" applyFont="1" applyFill="1" applyAlignment="1">
      <alignment horizontal="center" vertical="center"/>
    </xf>
    <xf numFmtId="167" fontId="34" fillId="10" borderId="0" xfId="0" applyNumberFormat="1" applyFont="1" applyFill="1" applyAlignment="1">
      <alignment horizontal="center" vertical="center"/>
    </xf>
    <xf numFmtId="0" fontId="0" fillId="9" borderId="18" xfId="0" applyFill="1" applyBorder="1"/>
    <xf numFmtId="0" fontId="0" fillId="9" borderId="30" xfId="0" applyFill="1" applyBorder="1"/>
    <xf numFmtId="0" fontId="0" fillId="9" borderId="37" xfId="0" applyFill="1" applyBorder="1"/>
    <xf numFmtId="0" fontId="37" fillId="5" borderId="0" xfId="0" applyFont="1" applyFill="1" applyBorder="1"/>
    <xf numFmtId="0" fontId="0" fillId="5" borderId="0" xfId="0" applyFill="1" applyBorder="1"/>
    <xf numFmtId="3" fontId="0" fillId="5" borderId="0" xfId="0" applyNumberFormat="1" applyFill="1" applyBorder="1"/>
    <xf numFmtId="0" fontId="32" fillId="9" borderId="0" xfId="7" applyFont="1" applyFill="1" applyBorder="1">
      <alignment horizontal="left" vertical="center" wrapText="1"/>
    </xf>
    <xf numFmtId="0" fontId="32" fillId="9" borderId="0" xfId="7" applyFont="1" applyFill="1" applyBorder="1" applyAlignment="1">
      <alignment horizontal="left" vertical="center" wrapText="1"/>
    </xf>
    <xf numFmtId="0" fontId="0" fillId="9" borderId="0" xfId="0" applyFill="1" applyBorder="1" applyAlignment="1">
      <alignment horizontal="left"/>
    </xf>
    <xf numFmtId="0" fontId="0" fillId="9" borderId="0" xfId="0" applyFill="1" applyAlignment="1">
      <alignment horizontal="left" vertical="center" wrapText="1"/>
    </xf>
    <xf numFmtId="0" fontId="23" fillId="9" borderId="0" xfId="0" applyNumberFormat="1" applyFont="1" applyFill="1" applyBorder="1" applyAlignment="1">
      <alignment horizontal="left" vertical="top" wrapText="1"/>
    </xf>
    <xf numFmtId="0" fontId="23" fillId="9" borderId="0" xfId="0" applyNumberFormat="1" applyFont="1" applyFill="1" applyBorder="1" applyAlignment="1">
      <alignment vertical="top" wrapText="1"/>
    </xf>
    <xf numFmtId="0" fontId="37" fillId="5" borderId="11" xfId="0" applyFont="1" applyFill="1" applyBorder="1"/>
    <xf numFmtId="0" fontId="0" fillId="5" borderId="12" xfId="0" applyFill="1" applyBorder="1"/>
    <xf numFmtId="0" fontId="0" fillId="9" borderId="24" xfId="0" applyFill="1" applyBorder="1"/>
    <xf numFmtId="0" fontId="0" fillId="9" borderId="25" xfId="0" applyFill="1" applyBorder="1"/>
    <xf numFmtId="0" fontId="0" fillId="9" borderId="26" xfId="0" applyFill="1" applyBorder="1"/>
    <xf numFmtId="0" fontId="0" fillId="9" borderId="16" xfId="0" applyFill="1" applyBorder="1" applyAlignment="1">
      <alignment horizontal="center"/>
    </xf>
    <xf numFmtId="0" fontId="39" fillId="9" borderId="0" xfId="7" applyFont="1" applyFill="1" applyBorder="1">
      <alignment horizontal="left" vertical="center" wrapText="1"/>
    </xf>
    <xf numFmtId="0" fontId="39" fillId="9" borderId="0" xfId="7" applyFont="1" applyFill="1" applyBorder="1" applyAlignment="1">
      <alignment horizontal="left" vertical="center" wrapText="1"/>
    </xf>
    <xf numFmtId="0" fontId="0" fillId="9" borderId="0" xfId="0" applyFont="1" applyFill="1" applyBorder="1" applyAlignment="1">
      <alignment horizontal="left"/>
    </xf>
    <xf numFmtId="0" fontId="0" fillId="9" borderId="38" xfId="0" applyFill="1" applyBorder="1"/>
    <xf numFmtId="0" fontId="0" fillId="8" borderId="39" xfId="0" applyFont="1" applyFill="1" applyBorder="1"/>
    <xf numFmtId="0" fontId="0" fillId="8" borderId="9" xfId="0" applyFont="1" applyFill="1" applyBorder="1"/>
    <xf numFmtId="0" fontId="0" fillId="8" borderId="40" xfId="0" applyFont="1" applyFill="1" applyBorder="1"/>
    <xf numFmtId="0" fontId="0" fillId="8" borderId="41" xfId="0" applyFont="1" applyFill="1" applyBorder="1"/>
    <xf numFmtId="0" fontId="40" fillId="9" borderId="28" xfId="0" applyFont="1" applyFill="1" applyBorder="1" applyAlignment="1">
      <alignment horizontal="left"/>
    </xf>
    <xf numFmtId="0" fontId="38" fillId="9" borderId="42" xfId="0" applyFont="1" applyFill="1" applyBorder="1"/>
    <xf numFmtId="0" fontId="0" fillId="9" borderId="43" xfId="0" applyFill="1" applyBorder="1"/>
    <xf numFmtId="0" fontId="37" fillId="5" borderId="30" xfId="0" applyFont="1" applyFill="1" applyBorder="1" applyAlignment="1">
      <alignment horizontal="left"/>
    </xf>
    <xf numFmtId="3" fontId="41" fillId="9" borderId="0" xfId="0" applyNumberFormat="1" applyFont="1" applyFill="1"/>
    <xf numFmtId="0" fontId="0" fillId="9" borderId="2" xfId="0" applyFill="1" applyBorder="1"/>
    <xf numFmtId="0" fontId="6" fillId="2" borderId="5" xfId="7" applyFill="1" applyBorder="1">
      <alignment horizontal="left" vertical="center" wrapText="1"/>
    </xf>
    <xf numFmtId="0" fontId="6" fillId="2" borderId="8" xfId="7" applyFill="1" applyBorder="1">
      <alignment horizontal="left" vertical="center" wrapText="1"/>
    </xf>
    <xf numFmtId="0" fontId="6" fillId="2" borderId="20" xfId="7" applyFill="1" applyBorder="1">
      <alignment horizontal="left" vertical="center" wrapText="1"/>
    </xf>
    <xf numFmtId="0" fontId="6" fillId="2" borderId="14" xfId="7" applyFill="1" applyBorder="1">
      <alignment horizontal="left" vertical="center" wrapText="1"/>
    </xf>
    <xf numFmtId="0" fontId="32" fillId="2" borderId="14" xfId="7" applyFont="1" applyFill="1" applyBorder="1">
      <alignment horizontal="left" vertical="center" wrapText="1"/>
    </xf>
    <xf numFmtId="0" fontId="1" fillId="2" borderId="5" xfId="0" applyFont="1" applyFill="1" applyBorder="1"/>
    <xf numFmtId="0" fontId="0" fillId="2" borderId="7" xfId="0" applyFill="1" applyBorder="1"/>
    <xf numFmtId="0" fontId="0" fillId="2" borderId="8" xfId="0" applyFill="1" applyBorder="1"/>
    <xf numFmtId="0" fontId="0" fillId="8" borderId="8" xfId="0" applyFill="1" applyBorder="1" applyAlignment="1"/>
    <xf numFmtId="0" fontId="0" fillId="8" borderId="33" xfId="0" applyFill="1" applyBorder="1" applyAlignment="1"/>
    <xf numFmtId="0" fontId="0" fillId="2" borderId="14" xfId="0" applyFill="1" applyBorder="1"/>
    <xf numFmtId="0" fontId="0" fillId="8" borderId="14" xfId="0" applyFill="1" applyBorder="1"/>
    <xf numFmtId="0" fontId="0" fillId="8" borderId="36" xfId="0" applyFill="1" applyBorder="1"/>
    <xf numFmtId="0" fontId="7" fillId="2" borderId="5" xfId="0" applyFont="1" applyFill="1" applyBorder="1"/>
    <xf numFmtId="0" fontId="0" fillId="2" borderId="33" xfId="0" applyFill="1" applyBorder="1"/>
    <xf numFmtId="0" fontId="0" fillId="4" borderId="46" xfId="0" applyFill="1" applyBorder="1" applyAlignment="1">
      <alignment horizontal="center"/>
    </xf>
    <xf numFmtId="0" fontId="0" fillId="0" borderId="34" xfId="0" applyBorder="1"/>
    <xf numFmtId="0" fontId="0" fillId="0" borderId="35" xfId="0" applyBorder="1"/>
    <xf numFmtId="0" fontId="0" fillId="0" borderId="46" xfId="0" applyBorder="1" applyAlignment="1">
      <alignment horizontal="center"/>
    </xf>
    <xf numFmtId="0" fontId="0" fillId="4" borderId="46" xfId="0" applyFill="1" applyBorder="1"/>
    <xf numFmtId="0" fontId="0" fillId="0" borderId="20" xfId="0" applyBorder="1"/>
    <xf numFmtId="0" fontId="0" fillId="0" borderId="36" xfId="0" applyBorder="1"/>
    <xf numFmtId="3" fontId="43" fillId="0" borderId="1" xfId="0" applyNumberFormat="1" applyFont="1" applyBorder="1" applyAlignment="1">
      <alignment vertical="center"/>
    </xf>
    <xf numFmtId="4" fontId="36" fillId="5" borderId="1" xfId="0" applyNumberFormat="1" applyFont="1" applyFill="1" applyBorder="1" applyAlignment="1">
      <alignment vertical="center" shrinkToFit="1"/>
    </xf>
    <xf numFmtId="0" fontId="0" fillId="8" borderId="33" xfId="0" applyFill="1" applyBorder="1"/>
    <xf numFmtId="164" fontId="0" fillId="8" borderId="14" xfId="0" applyNumberFormat="1" applyFill="1" applyBorder="1" applyAlignment="1">
      <alignment horizontal="center"/>
    </xf>
    <xf numFmtId="0" fontId="0" fillId="8" borderId="8" xfId="0" applyFill="1" applyBorder="1" applyAlignment="1">
      <alignment horizontal="center"/>
    </xf>
    <xf numFmtId="0" fontId="0" fillId="4" borderId="45" xfId="0" applyFill="1" applyBorder="1" applyAlignment="1">
      <alignment horizontal="center"/>
    </xf>
    <xf numFmtId="0" fontId="0" fillId="0" borderId="34" xfId="0" applyBorder="1" applyAlignment="1">
      <alignment horizontal="center"/>
    </xf>
    <xf numFmtId="0" fontId="7" fillId="2" borderId="5" xfId="0" applyFont="1" applyFill="1" applyBorder="1" applyAlignment="1">
      <alignment horizontal="center"/>
    </xf>
    <xf numFmtId="0" fontId="0" fillId="0" borderId="45" xfId="0" applyBorder="1" applyAlignment="1">
      <alignment horizontal="center"/>
    </xf>
    <xf numFmtId="0" fontId="13" fillId="5" borderId="14" xfId="0" applyFont="1" applyFill="1" applyBorder="1" applyAlignment="1">
      <alignment horizontal="left" vertical="center" wrapText="1"/>
    </xf>
    <xf numFmtId="0" fontId="0" fillId="0" borderId="0" xfId="0" applyBorder="1" applyAlignment="1">
      <alignment horizontal="left" vertical="center" wrapText="1"/>
    </xf>
    <xf numFmtId="0" fontId="0" fillId="0" borderId="14" xfId="0" applyBorder="1" applyAlignment="1">
      <alignment horizontal="left" vertical="center" wrapText="1"/>
    </xf>
    <xf numFmtId="0" fontId="36" fillId="8" borderId="13" xfId="0" applyFont="1" applyFill="1" applyBorder="1" applyAlignment="1">
      <alignment horizontal="left" indent="1"/>
    </xf>
    <xf numFmtId="0" fontId="36" fillId="8" borderId="14" xfId="0" applyFont="1" applyFill="1" applyBorder="1" applyAlignment="1">
      <alignment horizontal="left" wrapText="1"/>
    </xf>
    <xf numFmtId="0" fontId="36" fillId="8" borderId="14" xfId="0" applyFont="1" applyFill="1" applyBorder="1" applyAlignment="1">
      <alignment wrapText="1"/>
    </xf>
    <xf numFmtId="0" fontId="0" fillId="8" borderId="17" xfId="0" applyFill="1" applyBorder="1" applyAlignment="1">
      <alignment horizontal="left" vertical="center" wrapText="1"/>
    </xf>
    <xf numFmtId="0" fontId="0" fillId="8" borderId="17" xfId="0" applyFill="1" applyBorder="1" applyAlignment="1">
      <alignment wrapText="1"/>
    </xf>
    <xf numFmtId="1" fontId="13" fillId="8" borderId="17" xfId="0" applyNumberFormat="1" applyFont="1" applyFill="1" applyBorder="1" applyAlignment="1">
      <alignment horizontal="right" vertical="center" wrapText="1"/>
    </xf>
    <xf numFmtId="0" fontId="0" fillId="8" borderId="17" xfId="0" applyFill="1" applyBorder="1" applyAlignment="1">
      <alignment horizontal="left" vertical="center" indent="1"/>
    </xf>
    <xf numFmtId="0" fontId="13" fillId="8" borderId="17" xfId="0" applyFont="1" applyFill="1" applyBorder="1" applyAlignment="1">
      <alignment vertical="center"/>
    </xf>
    <xf numFmtId="49" fontId="0" fillId="8" borderId="19" xfId="0" applyNumberFormat="1" applyFill="1" applyBorder="1" applyAlignment="1">
      <alignment horizontal="left" vertical="center"/>
    </xf>
    <xf numFmtId="0" fontId="43" fillId="0" borderId="16" xfId="0" applyFont="1" applyBorder="1" applyAlignment="1">
      <alignment horizontal="left" vertical="center" indent="1"/>
    </xf>
    <xf numFmtId="0" fontId="36" fillId="8" borderId="16" xfId="0" applyFont="1" applyFill="1" applyBorder="1" applyAlignment="1">
      <alignment horizontal="left" indent="1"/>
    </xf>
    <xf numFmtId="0" fontId="11" fillId="5" borderId="47" xfId="0" applyFont="1" applyFill="1" applyBorder="1" applyAlignment="1">
      <alignment horizontal="left" vertical="center" indent="1"/>
    </xf>
    <xf numFmtId="0" fontId="0" fillId="5" borderId="48" xfId="0" applyFill="1" applyBorder="1" applyAlignment="1">
      <alignment wrapText="1"/>
    </xf>
    <xf numFmtId="49" fontId="12" fillId="5" borderId="48" xfId="0" applyNumberFormat="1" applyFont="1" applyFill="1" applyBorder="1" applyAlignment="1">
      <alignment horizontal="left" vertical="center" wrapText="1"/>
    </xf>
    <xf numFmtId="0" fontId="0" fillId="5" borderId="0" xfId="0" applyFill="1" applyBorder="1" applyAlignment="1">
      <alignment wrapText="1"/>
    </xf>
    <xf numFmtId="0" fontId="13" fillId="5" borderId="0" xfId="0" applyFont="1" applyFill="1" applyBorder="1" applyAlignment="1">
      <alignment horizontal="left" vertical="center" wrapText="1"/>
    </xf>
    <xf numFmtId="0" fontId="13" fillId="6" borderId="0" xfId="0" applyFont="1" applyFill="1" applyBorder="1" applyAlignment="1" applyProtection="1">
      <alignment horizontal="left" vertical="center"/>
      <protection locked="0"/>
    </xf>
    <xf numFmtId="1" fontId="0" fillId="0" borderId="0" xfId="0" applyNumberFormat="1" applyBorder="1" applyAlignment="1">
      <alignment horizontal="left" vertical="center" wrapText="1"/>
    </xf>
    <xf numFmtId="4" fontId="0" fillId="0" borderId="0" xfId="0" applyNumberFormat="1" applyBorder="1" applyAlignment="1">
      <alignment horizontal="left" vertical="center"/>
    </xf>
    <xf numFmtId="0" fontId="26" fillId="9" borderId="0" xfId="0" applyFont="1" applyFill="1" applyBorder="1" applyAlignment="1">
      <alignment horizontal="center" vertical="center"/>
    </xf>
    <xf numFmtId="0" fontId="44" fillId="0" borderId="3" xfId="0" applyFont="1" applyBorder="1" applyAlignment="1">
      <alignment wrapText="1"/>
    </xf>
    <xf numFmtId="0" fontId="44" fillId="4" borderId="3" xfId="0" applyFont="1" applyFill="1" applyBorder="1" applyAlignment="1">
      <alignment wrapText="1"/>
    </xf>
    <xf numFmtId="0" fontId="44" fillId="0" borderId="44" xfId="0" applyFont="1" applyBorder="1" applyAlignment="1">
      <alignment wrapText="1"/>
    </xf>
    <xf numFmtId="0" fontId="0" fillId="0" borderId="0" xfId="0" applyBorder="1" applyAlignment="1">
      <alignment wrapText="1"/>
    </xf>
    <xf numFmtId="0" fontId="5" fillId="3" borderId="28" xfId="4" applyFill="1" applyBorder="1">
      <alignment horizontal="center" vertical="center" wrapText="1"/>
    </xf>
    <xf numFmtId="0" fontId="45" fillId="9" borderId="0" xfId="0" applyFont="1" applyFill="1" applyBorder="1" applyAlignment="1">
      <alignment horizontal="center" vertical="center"/>
    </xf>
    <xf numFmtId="0" fontId="26" fillId="9" borderId="50" xfId="0" applyFont="1" applyFill="1" applyBorder="1" applyAlignment="1">
      <alignment horizontal="left" vertical="center"/>
    </xf>
    <xf numFmtId="0" fontId="26" fillId="9" borderId="50" xfId="0" applyFont="1" applyFill="1" applyBorder="1" applyAlignment="1">
      <alignment horizontal="center" vertical="center"/>
    </xf>
    <xf numFmtId="0" fontId="48" fillId="9" borderId="0" xfId="0" applyFont="1" applyFill="1" applyAlignment="1">
      <alignment horizontal="right" vertical="center"/>
    </xf>
    <xf numFmtId="0" fontId="49" fillId="9" borderId="0" xfId="0" applyFont="1" applyFill="1" applyAlignment="1">
      <alignment horizontal="left" vertical="center"/>
    </xf>
    <xf numFmtId="4" fontId="36" fillId="5" borderId="4" xfId="0" applyNumberFormat="1" applyFont="1" applyFill="1" applyBorder="1" applyAlignment="1">
      <alignment vertical="center"/>
    </xf>
    <xf numFmtId="4" fontId="36" fillId="5" borderId="17" xfId="0" applyNumberFormat="1" applyFont="1" applyFill="1" applyBorder="1" applyAlignment="1">
      <alignment vertical="center"/>
    </xf>
    <xf numFmtId="4" fontId="36" fillId="5" borderId="18" xfId="0" applyNumberFormat="1" applyFont="1" applyFill="1" applyBorder="1" applyAlignment="1">
      <alignment vertical="center"/>
    </xf>
    <xf numFmtId="4" fontId="0" fillId="0" borderId="17" xfId="0" applyNumberFormat="1" applyBorder="1" applyAlignment="1">
      <alignment vertical="center" wrapText="1"/>
    </xf>
    <xf numFmtId="4" fontId="13" fillId="0" borderId="17" xfId="0" applyNumberFormat="1" applyFont="1" applyBorder="1" applyAlignment="1">
      <alignment vertical="center" wrapText="1"/>
    </xf>
    <xf numFmtId="4" fontId="0" fillId="0" borderId="18" xfId="0" applyNumberFormat="1" applyBorder="1" applyAlignment="1">
      <alignment vertical="center" wrapText="1"/>
    </xf>
    <xf numFmtId="4" fontId="18" fillId="5" borderId="22" xfId="0" applyNumberFormat="1" applyFont="1" applyFill="1" applyBorder="1" applyAlignment="1">
      <alignment horizontal="right" vertical="center"/>
    </xf>
    <xf numFmtId="2" fontId="18" fillId="5" borderId="22" xfId="0" applyNumberFormat="1" applyFont="1" applyFill="1" applyBorder="1" applyAlignment="1">
      <alignment horizontal="right" vertical="center"/>
    </xf>
    <xf numFmtId="4" fontId="15" fillId="0" borderId="17" xfId="0" applyNumberFormat="1" applyFont="1" applyBorder="1" applyAlignment="1">
      <alignment horizontal="right" vertical="center" indent="1"/>
    </xf>
    <xf numFmtId="4" fontId="15" fillId="0" borderId="18" xfId="0" applyNumberFormat="1" applyFont="1" applyBorder="1" applyAlignment="1">
      <alignment horizontal="right" vertical="center" indent="1"/>
    </xf>
    <xf numFmtId="4" fontId="14" fillId="0" borderId="4" xfId="0" applyNumberFormat="1" applyFont="1" applyBorder="1" applyAlignment="1">
      <alignment horizontal="right" vertical="center" indent="1"/>
    </xf>
    <xf numFmtId="4" fontId="14" fillId="0" borderId="19" xfId="0" applyNumberFormat="1" applyFont="1" applyBorder="1" applyAlignment="1">
      <alignment horizontal="right" vertical="center" indent="1"/>
    </xf>
    <xf numFmtId="4" fontId="14" fillId="0" borderId="17" xfId="0" applyNumberFormat="1" applyFont="1" applyBorder="1" applyAlignment="1">
      <alignment horizontal="right" vertical="center" indent="1"/>
    </xf>
    <xf numFmtId="4" fontId="14" fillId="0" borderId="18" xfId="0" applyNumberFormat="1" applyFont="1" applyBorder="1" applyAlignment="1">
      <alignment horizontal="right" vertical="center" indent="1"/>
    </xf>
    <xf numFmtId="4" fontId="15" fillId="0" borderId="4" xfId="0" applyNumberFormat="1" applyFont="1" applyBorder="1" applyAlignment="1">
      <alignment vertical="center"/>
    </xf>
    <xf numFmtId="4" fontId="15" fillId="0" borderId="17" xfId="0" applyNumberFormat="1" applyFont="1" applyBorder="1" applyAlignment="1">
      <alignment vertical="center"/>
    </xf>
    <xf numFmtId="4" fontId="15" fillId="0" borderId="4" xfId="0" applyNumberFormat="1" applyFont="1" applyBorder="1" applyAlignment="1">
      <alignment horizontal="right" vertical="center"/>
    </xf>
    <xf numFmtId="4" fontId="15" fillId="0" borderId="17" xfId="0" applyNumberFormat="1" applyFont="1" applyBorder="1" applyAlignment="1">
      <alignment horizontal="right" vertical="center"/>
    </xf>
    <xf numFmtId="4" fontId="15" fillId="0" borderId="20" xfId="0" applyNumberFormat="1" applyFont="1" applyBorder="1" applyAlignment="1">
      <alignment horizontal="right" vertical="center"/>
    </xf>
    <xf numFmtId="4" fontId="15" fillId="0" borderId="14" xfId="0" applyNumberFormat="1" applyFont="1" applyBorder="1" applyAlignment="1">
      <alignment horizontal="right" vertical="center"/>
    </xf>
    <xf numFmtId="4" fontId="15" fillId="0" borderId="8" xfId="0" applyNumberFormat="1" applyFont="1" applyBorder="1" applyAlignment="1">
      <alignment horizontal="right" vertical="center"/>
    </xf>
    <xf numFmtId="0" fontId="36" fillId="8" borderId="14" xfId="0" applyFont="1" applyFill="1" applyBorder="1" applyAlignment="1">
      <alignment horizontal="right" indent="1"/>
    </xf>
    <xf numFmtId="0" fontId="36" fillId="8" borderId="15" xfId="0" applyFont="1" applyFill="1" applyBorder="1" applyAlignment="1">
      <alignment horizontal="right" indent="1"/>
    </xf>
    <xf numFmtId="0" fontId="13" fillId="6" borderId="8" xfId="0" applyFont="1" applyFill="1" applyBorder="1" applyAlignment="1" applyProtection="1">
      <alignment horizontal="left" vertical="center"/>
      <protection locked="0"/>
    </xf>
    <xf numFmtId="0" fontId="13" fillId="6" borderId="0" xfId="0" applyFont="1" applyFill="1" applyBorder="1" applyAlignment="1" applyProtection="1">
      <alignment horizontal="left" vertical="center"/>
      <protection locked="0"/>
    </xf>
    <xf numFmtId="0" fontId="13" fillId="6" borderId="14" xfId="0" applyFont="1" applyFill="1" applyBorder="1" applyAlignment="1" applyProtection="1">
      <alignment horizontal="left" vertical="center"/>
      <protection locked="0"/>
    </xf>
    <xf numFmtId="0" fontId="0" fillId="6" borderId="14" xfId="0" applyFill="1" applyBorder="1" applyAlignment="1" applyProtection="1">
      <alignment horizontal="left" vertical="center"/>
      <protection locked="0"/>
    </xf>
    <xf numFmtId="1" fontId="36" fillId="8" borderId="14" xfId="0" applyNumberFormat="1" applyFont="1" applyFill="1" applyBorder="1" applyAlignment="1">
      <alignment horizontal="right" indent="1"/>
    </xf>
    <xf numFmtId="0" fontId="13" fillId="6" borderId="17" xfId="0" applyFont="1" applyFill="1" applyBorder="1" applyAlignment="1" applyProtection="1">
      <alignment horizontal="left" vertical="center"/>
      <protection locked="0"/>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0" fillId="0" borderId="49" xfId="0" applyFont="1" applyBorder="1" applyAlignment="1">
      <alignment horizontal="center" vertical="center"/>
    </xf>
    <xf numFmtId="0" fontId="13" fillId="5" borderId="14" xfId="0" applyFont="1" applyFill="1" applyBorder="1" applyAlignment="1">
      <alignment horizontal="left" vertical="center" wrapText="1"/>
    </xf>
    <xf numFmtId="0" fontId="13" fillId="5" borderId="15" xfId="0" applyFont="1" applyFill="1" applyBorder="1" applyAlignment="1">
      <alignment horizontal="left" vertical="center" wrapText="1"/>
    </xf>
    <xf numFmtId="49" fontId="12" fillId="5" borderId="48" xfId="0" applyNumberFormat="1" applyFont="1" applyFill="1" applyBorder="1" applyAlignment="1">
      <alignment horizontal="left" vertical="center" wrapText="1"/>
    </xf>
    <xf numFmtId="0" fontId="0" fillId="5" borderId="48" xfId="0" applyFill="1" applyBorder="1" applyAlignment="1">
      <alignment wrapText="1"/>
    </xf>
    <xf numFmtId="0" fontId="0" fillId="5" borderId="49" xfId="0" applyFill="1" applyBorder="1" applyAlignment="1">
      <alignment wrapText="1"/>
    </xf>
    <xf numFmtId="0" fontId="0" fillId="0" borderId="0" xfId="0" applyBorder="1" applyAlignment="1">
      <alignment wrapText="1"/>
    </xf>
    <xf numFmtId="0" fontId="0" fillId="0" borderId="12" xfId="0" applyBorder="1" applyAlignment="1">
      <alignment wrapText="1"/>
    </xf>
    <xf numFmtId="0" fontId="23" fillId="0" borderId="8" xfId="0" applyNumberFormat="1" applyFont="1" applyBorder="1" applyAlignment="1">
      <alignment horizontal="left" vertical="top" wrapText="1"/>
    </xf>
    <xf numFmtId="0" fontId="23" fillId="0" borderId="8" xfId="0" applyNumberFormat="1" applyFont="1" applyBorder="1" applyAlignment="1">
      <alignment vertical="top" wrapText="1"/>
    </xf>
    <xf numFmtId="0" fontId="23" fillId="0" borderId="0" xfId="0" applyNumberFormat="1" applyFont="1" applyBorder="1" applyAlignment="1">
      <alignment horizontal="left" vertical="top" wrapText="1"/>
    </xf>
    <xf numFmtId="0" fontId="23" fillId="0" borderId="0" xfId="0" applyNumberFormat="1" applyFont="1" applyBorder="1" applyAlignment="1">
      <alignment vertical="top" wrapText="1"/>
    </xf>
    <xf numFmtId="0" fontId="12" fillId="0" borderId="0" xfId="0" applyFont="1" applyAlignment="1">
      <alignment horizontal="center"/>
    </xf>
    <xf numFmtId="49" fontId="0" fillId="0" borderId="17" xfId="0" applyNumberFormat="1" applyBorder="1" applyAlignment="1">
      <alignment vertical="center"/>
    </xf>
    <xf numFmtId="0" fontId="0" fillId="0" borderId="17" xfId="0" applyBorder="1" applyAlignment="1">
      <alignment vertical="center"/>
    </xf>
    <xf numFmtId="0" fontId="0" fillId="0" borderId="18" xfId="0" applyBorder="1" applyAlignment="1">
      <alignment vertical="center"/>
    </xf>
    <xf numFmtId="49" fontId="0" fillId="5" borderId="17" xfId="0" applyNumberFormat="1" applyFill="1" applyBorder="1" applyAlignment="1">
      <alignment vertical="center"/>
    </xf>
    <xf numFmtId="0" fontId="0" fillId="5" borderId="17" xfId="0" applyFill="1" applyBorder="1" applyAlignment="1">
      <alignment vertical="center"/>
    </xf>
    <xf numFmtId="0" fontId="0" fillId="5" borderId="18" xfId="0" applyFill="1" applyBorder="1" applyAlignment="1">
      <alignment vertical="center"/>
    </xf>
    <xf numFmtId="0" fontId="0" fillId="8" borderId="39" xfId="0" applyFont="1" applyFill="1" applyBorder="1" applyAlignment="1">
      <alignment horizontal="center"/>
    </xf>
    <xf numFmtId="0" fontId="0" fillId="0" borderId="40" xfId="0" applyBorder="1" applyAlignment="1">
      <alignment horizontal="center"/>
    </xf>
    <xf numFmtId="0" fontId="0" fillId="9" borderId="30" xfId="0" applyFill="1" applyBorder="1" applyAlignment="1">
      <alignment horizontal="center"/>
    </xf>
    <xf numFmtId="0" fontId="0" fillId="0" borderId="18" xfId="0" applyBorder="1" applyAlignment="1">
      <alignment horizontal="center"/>
    </xf>
    <xf numFmtId="3" fontId="42" fillId="2" borderId="36" xfId="7" applyNumberFormat="1" applyFont="1" applyFill="1" applyBorder="1" applyAlignment="1" applyProtection="1">
      <alignment horizontal="left" vertical="center" wrapText="1"/>
    </xf>
    <xf numFmtId="0" fontId="40" fillId="0" borderId="20" xfId="0" applyFont="1" applyBorder="1" applyAlignment="1" applyProtection="1">
      <alignment horizontal="left" vertical="center" wrapText="1"/>
    </xf>
    <xf numFmtId="164" fontId="0" fillId="2" borderId="33" xfId="0" applyNumberFormat="1" applyFill="1" applyBorder="1" applyAlignment="1">
      <alignment horizontal="left"/>
    </xf>
    <xf numFmtId="0" fontId="0" fillId="0" borderId="5" xfId="0" applyBorder="1" applyAlignment="1"/>
    <xf numFmtId="0" fontId="32" fillId="2" borderId="14" xfId="7" applyFont="1" applyFill="1" applyBorder="1" applyAlignment="1">
      <alignment horizontal="left" vertical="center" wrapText="1"/>
    </xf>
    <xf numFmtId="0" fontId="0" fillId="0" borderId="14" xfId="0" applyBorder="1" applyAlignment="1">
      <alignment horizontal="left" vertical="center" wrapText="1"/>
    </xf>
    <xf numFmtId="0" fontId="0" fillId="8" borderId="39" xfId="0" applyFont="1" applyFill="1" applyBorder="1" applyAlignment="1"/>
    <xf numFmtId="0" fontId="0" fillId="8" borderId="10" xfId="0" applyFont="1" applyFill="1" applyBorder="1" applyAlignment="1"/>
    <xf numFmtId="3" fontId="36" fillId="9" borderId="17" xfId="0" applyNumberFormat="1" applyFont="1" applyFill="1" applyBorder="1" applyAlignment="1">
      <alignment horizontal="center"/>
    </xf>
    <xf numFmtId="3" fontId="36" fillId="0" borderId="19" xfId="0" applyNumberFormat="1" applyFont="1" applyBorder="1" applyAlignment="1">
      <alignment horizontal="center"/>
    </xf>
    <xf numFmtId="0" fontId="23" fillId="0" borderId="25" xfId="0" applyNumberFormat="1" applyFont="1" applyBorder="1" applyAlignment="1">
      <alignment horizontal="left" vertical="top" wrapText="1"/>
    </xf>
    <xf numFmtId="0" fontId="23" fillId="0" borderId="25" xfId="0" applyNumberFormat="1" applyFont="1" applyBorder="1" applyAlignment="1">
      <alignment vertical="top" wrapText="1"/>
    </xf>
    <xf numFmtId="0" fontId="0" fillId="0" borderId="25" xfId="0" applyBorder="1" applyAlignment="1"/>
    <xf numFmtId="0" fontId="32" fillId="9" borderId="0" xfId="7" applyFont="1" applyFill="1" applyBorder="1" applyAlignment="1">
      <alignment horizontal="left" vertical="center" wrapText="1"/>
    </xf>
    <xf numFmtId="0" fontId="0" fillId="0" borderId="0" xfId="0" applyBorder="1" applyAlignment="1">
      <alignment horizontal="left" vertical="center" wrapText="1"/>
    </xf>
    <xf numFmtId="0" fontId="0" fillId="2" borderId="14" xfId="0" applyFill="1" applyBorder="1" applyAlignment="1">
      <alignment horizontal="left"/>
    </xf>
    <xf numFmtId="0" fontId="32" fillId="2" borderId="8" xfId="7" applyFont="1" applyFill="1" applyBorder="1" applyAlignment="1">
      <alignment horizontal="left" vertical="center" wrapText="1"/>
    </xf>
    <xf numFmtId="0" fontId="0" fillId="0" borderId="8" xfId="0" applyBorder="1" applyAlignment="1"/>
    <xf numFmtId="0" fontId="26" fillId="9" borderId="0" xfId="0" applyFont="1" applyFill="1" applyAlignment="1">
      <alignment vertical="center"/>
    </xf>
    <xf numFmtId="0" fontId="26" fillId="9" borderId="0" xfId="0" applyFont="1" applyFill="1" applyAlignment="1">
      <alignment horizontal="center" vertical="center"/>
    </xf>
    <xf numFmtId="167" fontId="26" fillId="9" borderId="0" xfId="0" applyNumberFormat="1" applyFont="1" applyFill="1" applyAlignment="1">
      <alignment horizontal="center" vertical="center"/>
    </xf>
    <xf numFmtId="167" fontId="34" fillId="10" borderId="0" xfId="0" applyNumberFormat="1" applyFont="1" applyFill="1" applyAlignment="1">
      <alignment horizontal="center" vertical="center"/>
    </xf>
    <xf numFmtId="0" fontId="26" fillId="9" borderId="0" xfId="0" applyFont="1" applyFill="1" applyAlignment="1">
      <alignment horizontal="left" vertical="center"/>
    </xf>
    <xf numFmtId="49" fontId="26" fillId="9" borderId="0" xfId="0" applyNumberFormat="1" applyFont="1" applyFill="1" applyAlignment="1">
      <alignment horizontal="center" vertical="center"/>
    </xf>
    <xf numFmtId="0" fontId="34" fillId="10" borderId="0" xfId="0" applyFont="1" applyFill="1" applyAlignment="1">
      <alignment horizontal="center" vertical="center"/>
    </xf>
    <xf numFmtId="0" fontId="28" fillId="9" borderId="14" xfId="0" applyFont="1" applyFill="1" applyBorder="1" applyAlignment="1">
      <alignment horizontal="center" vertical="center"/>
    </xf>
    <xf numFmtId="0" fontId="30" fillId="10" borderId="14" xfId="0" applyFont="1" applyFill="1" applyBorder="1" applyAlignment="1">
      <alignment horizontal="center" vertical="center"/>
    </xf>
    <xf numFmtId="0" fontId="26" fillId="9" borderId="32" xfId="0" applyFont="1" applyFill="1" applyBorder="1" applyAlignment="1">
      <alignment vertical="center"/>
    </xf>
    <xf numFmtId="49" fontId="26" fillId="9" borderId="32" xfId="0" applyNumberFormat="1" applyFont="1" applyFill="1" applyBorder="1" applyAlignment="1">
      <alignment horizontal="center" vertical="center"/>
    </xf>
    <xf numFmtId="0" fontId="26" fillId="9" borderId="32" xfId="0" applyFont="1" applyFill="1" applyBorder="1" applyAlignment="1">
      <alignment horizontal="center" vertical="center"/>
    </xf>
    <xf numFmtId="0" fontId="34" fillId="10" borderId="32" xfId="0" applyFont="1" applyFill="1" applyBorder="1" applyAlignment="1">
      <alignment horizontal="center" vertical="center"/>
    </xf>
    <xf numFmtId="0" fontId="26" fillId="9" borderId="50" xfId="0" applyFont="1" applyFill="1" applyBorder="1" applyAlignment="1">
      <alignment horizontal="center" vertical="center"/>
    </xf>
    <xf numFmtId="0" fontId="34" fillId="10" borderId="50" xfId="0" applyFont="1" applyFill="1" applyBorder="1" applyAlignment="1">
      <alignment horizontal="center" vertical="center"/>
    </xf>
    <xf numFmtId="0" fontId="28" fillId="9" borderId="0" xfId="0" applyFont="1" applyFill="1" applyAlignment="1">
      <alignment horizontal="center" vertical="center"/>
    </xf>
    <xf numFmtId="0" fontId="30" fillId="10" borderId="0" xfId="0" applyFont="1" applyFill="1" applyAlignment="1">
      <alignment horizontal="center" vertical="center"/>
    </xf>
    <xf numFmtId="0" fontId="26" fillId="9" borderId="50" xfId="0" applyFont="1" applyFill="1" applyBorder="1" applyAlignment="1">
      <alignment vertical="center"/>
    </xf>
    <xf numFmtId="49" fontId="26" fillId="9" borderId="50" xfId="0" applyNumberFormat="1" applyFont="1" applyFill="1" applyBorder="1" applyAlignment="1">
      <alignment horizontal="center" vertical="center"/>
    </xf>
    <xf numFmtId="0" fontId="26" fillId="9" borderId="51" xfId="0" applyFont="1" applyFill="1" applyBorder="1" applyAlignment="1">
      <alignment vertical="center"/>
    </xf>
    <xf numFmtId="49" fontId="26" fillId="9" borderId="51" xfId="0" applyNumberFormat="1" applyFont="1" applyFill="1" applyBorder="1" applyAlignment="1">
      <alignment horizontal="center" vertical="center"/>
    </xf>
    <xf numFmtId="0" fontId="26" fillId="9" borderId="51" xfId="0" applyFont="1" applyFill="1" applyBorder="1" applyAlignment="1">
      <alignment horizontal="center" vertical="center"/>
    </xf>
    <xf numFmtId="0" fontId="31" fillId="10" borderId="0" xfId="0" applyFont="1" applyFill="1" applyAlignment="1">
      <alignment horizontal="center" vertical="center"/>
    </xf>
    <xf numFmtId="0" fontId="46" fillId="9" borderId="14" xfId="0" applyFont="1" applyFill="1" applyBorder="1" applyAlignment="1">
      <alignment horizontal="center" vertical="center"/>
    </xf>
    <xf numFmtId="0" fontId="31" fillId="10" borderId="14" xfId="0" applyFont="1" applyFill="1" applyBorder="1" applyAlignment="1">
      <alignment horizontal="center" vertical="center"/>
    </xf>
    <xf numFmtId="0" fontId="26" fillId="10" borderId="0" xfId="0" applyFont="1" applyFill="1" applyAlignment="1">
      <alignment horizontal="center" vertical="center"/>
    </xf>
    <xf numFmtId="0" fontId="26" fillId="9" borderId="32" xfId="0" applyFont="1" applyFill="1" applyBorder="1" applyAlignment="1">
      <alignment horizontal="left" vertical="center"/>
    </xf>
    <xf numFmtId="167" fontId="26" fillId="9" borderId="32" xfId="0" applyNumberFormat="1" applyFont="1" applyFill="1" applyBorder="1" applyAlignment="1">
      <alignment horizontal="center" vertical="center"/>
    </xf>
    <xf numFmtId="168" fontId="26" fillId="9" borderId="0" xfId="0" applyNumberFormat="1" applyFont="1" applyFill="1" applyAlignment="1">
      <alignment horizontal="center" vertical="center"/>
    </xf>
    <xf numFmtId="49" fontId="26" fillId="9" borderId="0" xfId="0" applyNumberFormat="1" applyFont="1" applyFill="1" applyBorder="1" applyAlignment="1">
      <alignment horizontal="center" vertical="center"/>
    </xf>
    <xf numFmtId="0" fontId="26" fillId="9" borderId="8" xfId="0" applyFont="1" applyFill="1" applyBorder="1" applyAlignment="1">
      <alignment horizontal="center" vertical="center"/>
    </xf>
    <xf numFmtId="0" fontId="26" fillId="9" borderId="8" xfId="0" applyFont="1" applyFill="1" applyBorder="1" applyAlignment="1">
      <alignment horizontal="left" vertical="center"/>
    </xf>
    <xf numFmtId="49" fontId="26" fillId="9" borderId="8" xfId="0" applyNumberFormat="1" applyFont="1" applyFill="1" applyBorder="1" applyAlignment="1">
      <alignment horizontal="center" vertical="center"/>
    </xf>
    <xf numFmtId="168" fontId="26" fillId="9" borderId="8" xfId="0" applyNumberFormat="1" applyFont="1" applyFill="1" applyBorder="1" applyAlignment="1">
      <alignment horizontal="center" vertical="center"/>
    </xf>
    <xf numFmtId="167" fontId="26" fillId="9" borderId="8" xfId="0" applyNumberFormat="1" applyFont="1" applyFill="1" applyBorder="1" applyAlignment="1">
      <alignment horizontal="center" vertical="center"/>
    </xf>
    <xf numFmtId="1" fontId="33" fillId="10" borderId="0" xfId="0" applyNumberFormat="1" applyFont="1" applyFill="1" applyAlignment="1">
      <alignment horizontal="center" vertical="center"/>
    </xf>
    <xf numFmtId="0" fontId="26" fillId="9" borderId="0" xfId="0" applyFont="1" applyFill="1" applyBorder="1" applyAlignment="1">
      <alignment horizontal="left" vertical="center"/>
    </xf>
    <xf numFmtId="0" fontId="26" fillId="9" borderId="0" xfId="0" applyFont="1" applyFill="1" applyBorder="1" applyAlignment="1">
      <alignment horizontal="center" vertical="center"/>
    </xf>
    <xf numFmtId="1" fontId="30" fillId="10" borderId="31" xfId="0" applyNumberFormat="1" applyFont="1" applyFill="1" applyBorder="1" applyAlignment="1">
      <alignment horizontal="center" vertical="center"/>
    </xf>
    <xf numFmtId="1" fontId="33" fillId="10" borderId="31" xfId="0" applyNumberFormat="1" applyFont="1" applyFill="1" applyBorder="1" applyAlignment="1">
      <alignment horizontal="center" vertical="center"/>
    </xf>
    <xf numFmtId="0" fontId="5" fillId="3" borderId="28" xfId="4" applyFill="1" applyBorder="1">
      <alignment horizontal="center" vertical="center" wrapText="1"/>
    </xf>
    <xf numFmtId="0" fontId="6" fillId="2" borderId="8" xfId="7" applyFill="1" applyBorder="1" applyAlignment="1">
      <alignment horizontal="left" vertical="center" wrapText="1"/>
    </xf>
    <xf numFmtId="0" fontId="5" fillId="3" borderId="30" xfId="4" applyFill="1" applyBorder="1">
      <alignment horizontal="center" vertical="center" wrapText="1"/>
    </xf>
    <xf numFmtId="0" fontId="0" fillId="9" borderId="11" xfId="0" applyFill="1" applyBorder="1" applyAlignment="1">
      <alignment horizontal="left" vertical="center" indent="1"/>
    </xf>
    <xf numFmtId="0" fontId="0" fillId="9" borderId="0" xfId="0" applyFill="1" applyBorder="1" applyAlignment="1">
      <alignment wrapText="1"/>
    </xf>
    <xf numFmtId="49" fontId="13" fillId="9" borderId="8" xfId="0" applyNumberFormat="1" applyFont="1" applyFill="1" applyBorder="1" applyAlignment="1">
      <alignment horizontal="left" vertical="center" wrapText="1"/>
    </xf>
    <xf numFmtId="0" fontId="0" fillId="9" borderId="8" xfId="0" applyFill="1" applyBorder="1" applyAlignment="1">
      <alignment vertical="center" wrapText="1"/>
    </xf>
    <xf numFmtId="0" fontId="0" fillId="9" borderId="0" xfId="0" applyFill="1" applyBorder="1" applyAlignment="1">
      <alignment horizontal="right" vertical="center"/>
    </xf>
    <xf numFmtId="49" fontId="13" fillId="9" borderId="0" xfId="0" applyNumberFormat="1" applyFont="1" applyFill="1" applyBorder="1" applyAlignment="1">
      <alignment horizontal="left" vertical="center"/>
    </xf>
    <xf numFmtId="0" fontId="0" fillId="9" borderId="12" xfId="0" applyFill="1" applyBorder="1"/>
    <xf numFmtId="0" fontId="13" fillId="9" borderId="11" xfId="0" applyFont="1" applyFill="1" applyBorder="1" applyAlignment="1">
      <alignment horizontal="left" vertical="center" indent="1"/>
    </xf>
    <xf numFmtId="0" fontId="13" fillId="9" borderId="0" xfId="0" applyFont="1" applyFill="1" applyBorder="1" applyAlignment="1">
      <alignment vertical="center" wrapText="1"/>
    </xf>
    <xf numFmtId="49" fontId="13" fillId="9" borderId="0" xfId="0" applyNumberFormat="1" applyFont="1" applyFill="1" applyBorder="1" applyAlignment="1">
      <alignment horizontal="left" vertical="center" wrapText="1"/>
    </xf>
    <xf numFmtId="0" fontId="0" fillId="9" borderId="0" xfId="0" applyFill="1" applyBorder="1" applyAlignment="1">
      <alignment vertical="center" wrapText="1"/>
    </xf>
    <xf numFmtId="0" fontId="13" fillId="9" borderId="13" xfId="0" applyFont="1" applyFill="1" applyBorder="1" applyAlignment="1">
      <alignment horizontal="left" vertical="center" indent="1"/>
    </xf>
    <xf numFmtId="0" fontId="13" fillId="9" borderId="14" xfId="0" applyFont="1" applyFill="1" applyBorder="1" applyAlignment="1">
      <alignment horizontal="right" vertical="center" wrapText="1"/>
    </xf>
    <xf numFmtId="49" fontId="13" fillId="9" borderId="14" xfId="0" applyNumberFormat="1" applyFont="1" applyFill="1" applyBorder="1" applyAlignment="1">
      <alignment horizontal="left" vertical="center" wrapText="1"/>
    </xf>
    <xf numFmtId="49" fontId="13" fillId="9" borderId="14" xfId="0" applyNumberFormat="1" applyFont="1" applyFill="1" applyBorder="1" applyAlignment="1">
      <alignment vertical="center" wrapText="1"/>
    </xf>
    <xf numFmtId="0" fontId="0" fillId="9" borderId="14" xfId="0" applyFill="1" applyBorder="1" applyAlignment="1">
      <alignment vertical="center" wrapText="1"/>
    </xf>
    <xf numFmtId="0" fontId="0" fillId="9" borderId="14" xfId="0" applyFill="1" applyBorder="1" applyAlignment="1">
      <alignment vertical="center"/>
    </xf>
    <xf numFmtId="0" fontId="13" fillId="9" borderId="14" xfId="0" applyFont="1" applyFill="1" applyBorder="1" applyAlignment="1">
      <alignment vertical="center"/>
    </xf>
    <xf numFmtId="0" fontId="0" fillId="9" borderId="15" xfId="0" applyFill="1" applyBorder="1"/>
    <xf numFmtId="49" fontId="43" fillId="9" borderId="0" xfId="0" applyNumberFormat="1" applyFont="1" applyFill="1" applyBorder="1" applyAlignment="1">
      <alignment horizontal="left" vertical="center" wrapText="1"/>
    </xf>
    <xf numFmtId="0" fontId="0" fillId="9" borderId="0" xfId="0" applyFont="1" applyFill="1" applyBorder="1" applyAlignment="1"/>
    <xf numFmtId="0" fontId="0" fillId="9" borderId="0" xfId="0" applyFont="1" applyFill="1" applyBorder="1" applyAlignment="1">
      <alignment horizontal="right" vertical="center"/>
    </xf>
    <xf numFmtId="49" fontId="24" fillId="9" borderId="0" xfId="0" applyNumberFormat="1" applyFont="1" applyFill="1" applyBorder="1" applyAlignment="1">
      <alignment horizontal="left" vertical="center"/>
    </xf>
    <xf numFmtId="0" fontId="0" fillId="9" borderId="11" xfId="0" applyFill="1" applyBorder="1"/>
    <xf numFmtId="0" fontId="0" fillId="9" borderId="13" xfId="0" applyFill="1" applyBorder="1" applyAlignment="1">
      <alignment horizontal="left" indent="1"/>
    </xf>
    <xf numFmtId="49" fontId="24" fillId="9" borderId="14" xfId="0" applyNumberFormat="1" applyFont="1" applyFill="1" applyBorder="1" applyAlignment="1">
      <alignment horizontal="left" vertical="center" wrapText="1"/>
    </xf>
    <xf numFmtId="49" fontId="25" fillId="9" borderId="14" xfId="0" applyNumberFormat="1" applyFont="1" applyFill="1" applyBorder="1" applyAlignment="1">
      <alignment vertical="center" wrapText="1"/>
    </xf>
    <xf numFmtId="0" fontId="25" fillId="9" borderId="14" xfId="0" applyFont="1" applyFill="1" applyBorder="1" applyAlignment="1">
      <alignment vertical="center"/>
    </xf>
    <xf numFmtId="0" fontId="25" fillId="9" borderId="14" xfId="0" applyFont="1" applyFill="1" applyBorder="1"/>
    <xf numFmtId="0" fontId="25" fillId="9" borderId="14" xfId="0" applyFont="1" applyFill="1" applyBorder="1" applyAlignment="1">
      <alignment horizontal="right"/>
    </xf>
    <xf numFmtId="0" fontId="0" fillId="9" borderId="16" xfId="0" applyFill="1" applyBorder="1" applyAlignment="1">
      <alignment horizontal="left" vertical="top" indent="1"/>
    </xf>
    <xf numFmtId="0" fontId="0" fillId="9" borderId="17" xfId="0" applyFill="1" applyBorder="1" applyAlignment="1">
      <alignment vertical="top" wrapText="1"/>
    </xf>
    <xf numFmtId="0" fontId="0" fillId="9" borderId="14" xfId="0" applyFill="1" applyBorder="1" applyAlignment="1">
      <alignment horizontal="right" vertical="center"/>
    </xf>
    <xf numFmtId="0" fontId="13" fillId="9" borderId="17" xfId="0" applyFont="1" applyFill="1" applyBorder="1" applyAlignment="1">
      <alignment vertical="center"/>
    </xf>
    <xf numFmtId="0" fontId="0" fillId="9" borderId="17" xfId="0" applyFill="1" applyBorder="1" applyAlignment="1">
      <alignment horizontal="right" vertical="center"/>
    </xf>
    <xf numFmtId="0" fontId="0" fillId="9" borderId="19" xfId="0" applyFill="1" applyBorder="1"/>
    <xf numFmtId="0" fontId="0" fillId="9" borderId="12" xfId="0" applyFill="1" applyBorder="1" applyAlignment="1">
      <alignment horizontal="right"/>
    </xf>
    <xf numFmtId="0" fontId="0" fillId="9" borderId="11" xfId="0" applyFill="1" applyBorder="1" applyAlignment="1">
      <alignment horizontal="right"/>
    </xf>
    <xf numFmtId="0" fontId="0" fillId="9" borderId="0" xfId="0" applyFill="1" applyBorder="1" applyAlignment="1">
      <alignment horizontal="center" vertical="center" wrapText="1"/>
    </xf>
    <xf numFmtId="0" fontId="13" fillId="9" borderId="14" xfId="0" applyFont="1" applyFill="1" applyBorder="1" applyAlignment="1">
      <alignment vertical="top" wrapText="1"/>
    </xf>
    <xf numFmtId="0" fontId="0" fillId="9" borderId="0" xfId="0" applyFill="1" applyBorder="1" applyAlignment="1">
      <alignment horizontal="center" vertical="center"/>
    </xf>
    <xf numFmtId="0" fontId="13" fillId="9" borderId="14" xfId="0" applyFont="1" applyFill="1" applyBorder="1" applyAlignment="1">
      <alignment vertical="top"/>
    </xf>
    <xf numFmtId="14" fontId="13" fillId="9" borderId="14" xfId="0" applyNumberFormat="1" applyFont="1" applyFill="1" applyBorder="1" applyAlignment="1">
      <alignment horizontal="center" vertical="top"/>
    </xf>
    <xf numFmtId="0" fontId="13" fillId="9" borderId="11" xfId="0" applyFont="1" applyFill="1" applyBorder="1"/>
    <xf numFmtId="0" fontId="13" fillId="9" borderId="0" xfId="0" applyFont="1" applyFill="1" applyBorder="1" applyAlignment="1">
      <alignment wrapText="1"/>
    </xf>
    <xf numFmtId="0" fontId="13" fillId="9" borderId="14" xfId="0" applyFont="1" applyFill="1" applyBorder="1" applyAlignment="1">
      <alignment horizontal="center" vertical="center" wrapText="1"/>
    </xf>
    <xf numFmtId="0" fontId="0" fillId="9" borderId="14" xfId="0" applyFill="1" applyBorder="1" applyAlignment="1">
      <alignment horizontal="center" vertical="center" wrapText="1"/>
    </xf>
    <xf numFmtId="0" fontId="13" fillId="9" borderId="0" xfId="0" applyFont="1" applyFill="1" applyBorder="1"/>
    <xf numFmtId="0" fontId="13" fillId="9" borderId="14" xfId="0" applyFont="1" applyFill="1" applyBorder="1" applyAlignment="1">
      <alignment horizontal="center" vertical="center"/>
    </xf>
    <xf numFmtId="0" fontId="0" fillId="9" borderId="14" xfId="0" applyFill="1" applyBorder="1" applyAlignment="1">
      <alignment horizontal="center" vertical="center"/>
    </xf>
    <xf numFmtId="0" fontId="13" fillId="9" borderId="12" xfId="0" applyFont="1" applyFill="1" applyBorder="1" applyAlignment="1">
      <alignment horizontal="right"/>
    </xf>
    <xf numFmtId="0" fontId="0" fillId="9" borderId="8" xfId="0" applyFill="1" applyBorder="1" applyAlignment="1">
      <alignment horizontal="center" wrapText="1"/>
    </xf>
    <xf numFmtId="0" fontId="0" fillId="9" borderId="0" xfId="0" applyFill="1" applyBorder="1" applyAlignment="1">
      <alignment horizontal="center"/>
    </xf>
    <xf numFmtId="0" fontId="0" fillId="9" borderId="25" xfId="0" applyFill="1" applyBorder="1" applyAlignment="1">
      <alignment wrapText="1"/>
    </xf>
    <xf numFmtId="0" fontId="0" fillId="9" borderId="26" xfId="0" applyFill="1" applyBorder="1" applyAlignment="1">
      <alignment horizontal="right"/>
    </xf>
    <xf numFmtId="0" fontId="0" fillId="9" borderId="0" xfId="0" applyFill="1" applyAlignment="1">
      <alignment wrapText="1"/>
    </xf>
    <xf numFmtId="0" fontId="0" fillId="9" borderId="0" xfId="0" applyNumberFormat="1" applyFill="1" applyAlignment="1">
      <alignment wrapText="1"/>
    </xf>
    <xf numFmtId="3" fontId="0" fillId="6" borderId="30" xfId="0" applyNumberFormat="1" applyFill="1" applyBorder="1" applyAlignment="1" applyProtection="1">
      <alignment horizontal="center"/>
      <protection locked="0"/>
    </xf>
    <xf numFmtId="0" fontId="0" fillId="6" borderId="17" xfId="0" applyFill="1" applyBorder="1" applyAlignment="1" applyProtection="1">
      <alignment horizontal="center"/>
      <protection locked="0"/>
    </xf>
    <xf numFmtId="164" fontId="0" fillId="6" borderId="3" xfId="0" applyNumberFormat="1" applyFill="1" applyBorder="1" applyAlignment="1" applyProtection="1">
      <alignment horizontal="center"/>
      <protection locked="0"/>
    </xf>
    <xf numFmtId="0" fontId="7" fillId="2" borderId="52" xfId="0" applyFont="1" applyFill="1" applyBorder="1"/>
    <xf numFmtId="0" fontId="0" fillId="0" borderId="52" xfId="0" applyBorder="1"/>
    <xf numFmtId="0" fontId="0" fillId="0" borderId="53" xfId="0" applyBorder="1"/>
  </cellXfs>
  <cellStyles count="14">
    <cellStyle name="NadpisRekapitulaceSoupisPraciStyle" xfId="2"/>
    <cellStyle name="NadpisStrukturyStyle" xfId="8"/>
    <cellStyle name="NadpisySloupcuStyle" xfId="4"/>
    <cellStyle name="NormalBoldLeftStyle" xfId="5"/>
    <cellStyle name="NormalBoldRightStyle" xfId="6"/>
    <cellStyle name="NormalBoldStyle" xfId="10"/>
    <cellStyle name="NormalLeftStyle" xfId="11"/>
    <cellStyle name="Normální" xfId="0" builtinId="0"/>
    <cellStyle name="NormalRightStyle" xfId="12"/>
    <cellStyle name="NormalStyle" xfId="1"/>
    <cellStyle name="PolDoplnInfoStyle" xfId="13"/>
    <cellStyle name="RekapitulaceCenyStyle" xfId="3"/>
    <cellStyle name="StavbaRozpocetHeaderStyle" xfId="7"/>
    <cellStyle name="StavebniDilStyle" xfId="9"/>
  </cellStyles>
  <dxfs count="0"/>
  <tableStyles count="0"/>
  <colors>
    <mruColors>
      <color rgb="FF99CCFF"/>
      <color rgb="FF008000"/>
      <color rgb="FFD6E1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___OI/__INVEST_AKCE_P&#344;IPRAVOVAN&#201;/Dopravn&#237;%20term&#237;n&#225;l/Osv&#283;tlen&#237;%20a%20madla/Projekt%20final%20-%20elektro/Rozpo&#269;et/Rozpo&#269;et%20s%20ce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yny pro vyplnění"/>
      <sheetName val="Stavba"/>
      <sheetName val="VzorPolozky"/>
      <sheetName val="ON 00 ON 00.1 Naklady"/>
      <sheetName val="SO 01 SO 01_1 Pol"/>
      <sheetName val="SO 01 SO 01_2 Pol"/>
      <sheetName val="SO 01 SO 01_3 Pol"/>
      <sheetName val="SO 01 SO 01_4 Pol"/>
      <sheetName val="SO 01 SO 01_5 Pol"/>
      <sheetName val="SO 01 SO 01_6 Pol"/>
      <sheetName val="SO 01 SO 01_7 Po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22"/>
  <sheetViews>
    <sheetView tabSelected="1" zoomScale="175" zoomScaleNormal="175" workbookViewId="0">
      <selection activeCell="G43" sqref="G43"/>
    </sheetView>
  </sheetViews>
  <sheetFormatPr defaultRowHeight="15" x14ac:dyDescent="0.25"/>
  <cols>
    <col min="1" max="1" width="13.42578125" customWidth="1"/>
    <col min="2" max="2" width="7.42578125" customWidth="1"/>
    <col min="3" max="3" width="13" customWidth="1"/>
    <col min="4" max="4" width="9.7109375" customWidth="1"/>
    <col min="5" max="5" width="11.7109375" customWidth="1"/>
    <col min="6" max="8" width="13" customWidth="1"/>
    <col min="9" max="9" width="6.42578125" customWidth="1"/>
  </cols>
  <sheetData>
    <row r="1" spans="1:9" ht="18.75" thickBot="1" x14ac:dyDescent="0.3">
      <c r="A1" s="256" t="s">
        <v>108</v>
      </c>
      <c r="B1" s="257"/>
      <c r="C1" s="257"/>
      <c r="D1" s="257"/>
      <c r="E1" s="257"/>
      <c r="F1" s="257"/>
      <c r="G1" s="257"/>
      <c r="H1" s="257"/>
      <c r="I1" s="258"/>
    </row>
    <row r="2" spans="1:9" ht="15.75" x14ac:dyDescent="0.25">
      <c r="A2" s="208" t="s">
        <v>1</v>
      </c>
      <c r="B2" s="209"/>
      <c r="C2" s="210" t="s">
        <v>217</v>
      </c>
      <c r="D2" s="261" t="s">
        <v>273</v>
      </c>
      <c r="E2" s="262"/>
      <c r="F2" s="262"/>
      <c r="G2" s="262"/>
      <c r="H2" s="262"/>
      <c r="I2" s="263"/>
    </row>
    <row r="3" spans="1:9" x14ac:dyDescent="0.25">
      <c r="A3" s="23"/>
      <c r="B3" s="211"/>
      <c r="C3" s="212"/>
      <c r="D3" s="264"/>
      <c r="E3" s="264"/>
      <c r="F3" s="264"/>
      <c r="G3" s="264"/>
      <c r="H3" s="264"/>
      <c r="I3" s="265"/>
    </row>
    <row r="4" spans="1:9" x14ac:dyDescent="0.25">
      <c r="A4" s="24"/>
      <c r="B4" s="25"/>
      <c r="C4" s="194"/>
      <c r="D4" s="259"/>
      <c r="E4" s="259"/>
      <c r="F4" s="259"/>
      <c r="G4" s="259"/>
      <c r="H4" s="259"/>
      <c r="I4" s="260"/>
    </row>
    <row r="5" spans="1:9" x14ac:dyDescent="0.25">
      <c r="A5" s="342" t="s">
        <v>110</v>
      </c>
      <c r="B5" s="343"/>
      <c r="C5" s="344" t="s">
        <v>111</v>
      </c>
      <c r="D5" s="345"/>
      <c r="E5" s="345"/>
      <c r="F5" s="345"/>
      <c r="G5" s="346" t="s">
        <v>112</v>
      </c>
      <c r="H5" s="347" t="s">
        <v>113</v>
      </c>
      <c r="I5" s="348"/>
    </row>
    <row r="6" spans="1:9" x14ac:dyDescent="0.25">
      <c r="A6" s="349"/>
      <c r="B6" s="350"/>
      <c r="C6" s="351" t="s">
        <v>114</v>
      </c>
      <c r="D6" s="352"/>
      <c r="E6" s="352"/>
      <c r="F6" s="352"/>
      <c r="G6" s="346" t="s">
        <v>115</v>
      </c>
      <c r="H6" s="347" t="s">
        <v>116</v>
      </c>
      <c r="I6" s="348"/>
    </row>
    <row r="7" spans="1:9" x14ac:dyDescent="0.25">
      <c r="A7" s="353"/>
      <c r="B7" s="354"/>
      <c r="C7" s="355" t="s">
        <v>117</v>
      </c>
      <c r="D7" s="356" t="s">
        <v>118</v>
      </c>
      <c r="E7" s="357"/>
      <c r="F7" s="357"/>
      <c r="G7" s="358"/>
      <c r="H7" s="359"/>
      <c r="I7" s="360"/>
    </row>
    <row r="8" spans="1:9" ht="15" customHeight="1" x14ac:dyDescent="0.25">
      <c r="A8" s="342" t="s">
        <v>119</v>
      </c>
      <c r="B8" s="343"/>
      <c r="C8" s="361" t="s">
        <v>266</v>
      </c>
      <c r="D8" s="362"/>
      <c r="E8" s="362"/>
      <c r="F8" s="362"/>
      <c r="G8" s="363"/>
      <c r="H8" s="364"/>
      <c r="I8" s="348"/>
    </row>
    <row r="9" spans="1:9" x14ac:dyDescent="0.25">
      <c r="A9" s="365"/>
      <c r="B9" s="343"/>
      <c r="C9" s="361" t="s">
        <v>265</v>
      </c>
      <c r="D9" s="362"/>
      <c r="E9" s="362"/>
      <c r="F9" s="362"/>
      <c r="G9" s="363"/>
      <c r="H9" s="364"/>
      <c r="I9" s="348"/>
    </row>
    <row r="10" spans="1:9" x14ac:dyDescent="0.25">
      <c r="A10" s="366"/>
      <c r="B10" s="354"/>
      <c r="C10" s="367"/>
      <c r="D10" s="368"/>
      <c r="E10" s="369"/>
      <c r="F10" s="370"/>
      <c r="G10" s="370"/>
      <c r="H10" s="371"/>
      <c r="I10" s="360"/>
    </row>
    <row r="11" spans="1:9" x14ac:dyDescent="0.25">
      <c r="A11" s="342" t="s">
        <v>120</v>
      </c>
      <c r="B11" s="343"/>
      <c r="C11" s="250"/>
      <c r="D11" s="250"/>
      <c r="E11" s="250"/>
      <c r="F11" s="250"/>
      <c r="G11" s="346" t="s">
        <v>112</v>
      </c>
      <c r="H11" s="213"/>
      <c r="I11" s="348"/>
    </row>
    <row r="12" spans="1:9" x14ac:dyDescent="0.25">
      <c r="A12" s="349"/>
      <c r="B12" s="350"/>
      <c r="C12" s="251"/>
      <c r="D12" s="251"/>
      <c r="E12" s="251"/>
      <c r="F12" s="251"/>
      <c r="G12" s="346" t="s">
        <v>115</v>
      </c>
      <c r="H12" s="213"/>
      <c r="I12" s="348"/>
    </row>
    <row r="13" spans="1:9" x14ac:dyDescent="0.25">
      <c r="A13" s="353"/>
      <c r="B13" s="354"/>
      <c r="C13" s="29"/>
      <c r="D13" s="252"/>
      <c r="E13" s="253"/>
      <c r="F13" s="253"/>
      <c r="G13" s="374"/>
      <c r="H13" s="27"/>
      <c r="I13" s="360"/>
    </row>
    <row r="14" spans="1:9" x14ac:dyDescent="0.25">
      <c r="A14" s="372" t="s">
        <v>121</v>
      </c>
      <c r="B14" s="373"/>
      <c r="C14" s="255"/>
      <c r="D14" s="255"/>
      <c r="E14" s="375"/>
      <c r="F14" s="375"/>
      <c r="G14" s="376"/>
      <c r="H14" s="375"/>
      <c r="I14" s="377"/>
    </row>
    <row r="15" spans="1:9" x14ac:dyDescent="0.25">
      <c r="A15" s="197" t="s">
        <v>122</v>
      </c>
      <c r="B15" s="198"/>
      <c r="C15" s="199"/>
      <c r="D15" s="254"/>
      <c r="E15" s="254"/>
      <c r="F15" s="248"/>
      <c r="G15" s="248"/>
      <c r="H15" s="248" t="s">
        <v>14</v>
      </c>
      <c r="I15" s="249"/>
    </row>
    <row r="16" spans="1:9" x14ac:dyDescent="0.25">
      <c r="A16" s="31" t="s">
        <v>123</v>
      </c>
      <c r="B16" s="32"/>
      <c r="C16" s="33"/>
      <c r="D16" s="239"/>
      <c r="E16" s="239"/>
      <c r="F16" s="239"/>
      <c r="G16" s="240"/>
      <c r="H16" s="237" t="s">
        <v>231</v>
      </c>
      <c r="I16" s="238"/>
    </row>
    <row r="17" spans="1:9" x14ac:dyDescent="0.25">
      <c r="A17" s="31" t="s">
        <v>124</v>
      </c>
      <c r="B17" s="32"/>
      <c r="C17" s="33"/>
      <c r="D17" s="239"/>
      <c r="E17" s="239"/>
      <c r="F17" s="239"/>
      <c r="G17" s="240"/>
      <c r="H17" s="237">
        <f>F42</f>
        <v>0</v>
      </c>
      <c r="I17" s="238"/>
    </row>
    <row r="18" spans="1:9" x14ac:dyDescent="0.25">
      <c r="A18" s="31" t="s">
        <v>125</v>
      </c>
      <c r="B18" s="32"/>
      <c r="C18" s="33"/>
      <c r="D18" s="239"/>
      <c r="E18" s="239"/>
      <c r="F18" s="239"/>
      <c r="G18" s="240"/>
      <c r="H18" s="237">
        <f>F41</f>
        <v>0</v>
      </c>
      <c r="I18" s="238"/>
    </row>
    <row r="19" spans="1:9" x14ac:dyDescent="0.25">
      <c r="A19" s="31" t="s">
        <v>143</v>
      </c>
      <c r="B19" s="32"/>
      <c r="C19" s="33"/>
      <c r="D19" s="239"/>
      <c r="E19" s="239"/>
      <c r="F19" s="239"/>
      <c r="G19" s="240"/>
      <c r="H19" s="237">
        <f>F38</f>
        <v>0</v>
      </c>
      <c r="I19" s="238"/>
    </row>
    <row r="20" spans="1:9" x14ac:dyDescent="0.25">
      <c r="A20" s="206" t="s">
        <v>14</v>
      </c>
      <c r="B20" s="34"/>
      <c r="C20" s="35"/>
      <c r="D20" s="235"/>
      <c r="E20" s="235"/>
      <c r="F20" s="235"/>
      <c r="G20" s="236"/>
      <c r="H20" s="237">
        <f>SUM(H16:I19)</f>
        <v>0</v>
      </c>
      <c r="I20" s="238"/>
    </row>
    <row r="21" spans="1:9" x14ac:dyDescent="0.25">
      <c r="A21" s="207" t="s">
        <v>268</v>
      </c>
      <c r="B21" s="200"/>
      <c r="C21" s="201"/>
      <c r="D21" s="202"/>
      <c r="E21" s="203"/>
      <c r="F21" s="204"/>
      <c r="G21" s="204"/>
      <c r="H21" s="204"/>
      <c r="I21" s="205"/>
    </row>
    <row r="22" spans="1:9" x14ac:dyDescent="0.25">
      <c r="A22" s="31" t="s">
        <v>129</v>
      </c>
      <c r="B22" s="32"/>
      <c r="C22" s="33"/>
      <c r="D22" s="38">
        <v>21</v>
      </c>
      <c r="E22" s="36" t="s">
        <v>127</v>
      </c>
      <c r="F22" s="241">
        <f>ZakladDPHSniVypocet</f>
        <v>0</v>
      </c>
      <c r="G22" s="242"/>
      <c r="H22" s="242"/>
      <c r="I22" s="37" t="s">
        <v>267</v>
      </c>
    </row>
    <row r="23" spans="1:9" x14ac:dyDescent="0.25">
      <c r="A23" s="31" t="s">
        <v>130</v>
      </c>
      <c r="B23" s="32"/>
      <c r="C23" s="33"/>
      <c r="D23" s="38" t="str">
        <f>SazbaDPH1</f>
        <v>%</v>
      </c>
      <c r="E23" s="36" t="s">
        <v>127</v>
      </c>
      <c r="F23" s="243">
        <f>F28-F27</f>
        <v>0</v>
      </c>
      <c r="G23" s="244"/>
      <c r="H23" s="244"/>
      <c r="I23" s="37" t="s">
        <v>267</v>
      </c>
    </row>
    <row r="24" spans="1:9" x14ac:dyDescent="0.25">
      <c r="A24" s="31" t="s">
        <v>126</v>
      </c>
      <c r="B24" s="32"/>
      <c r="C24" s="33"/>
      <c r="D24" s="38">
        <v>15</v>
      </c>
      <c r="E24" s="36" t="s">
        <v>127</v>
      </c>
      <c r="F24" s="241">
        <v>0</v>
      </c>
      <c r="G24" s="242"/>
      <c r="H24" s="242"/>
      <c r="I24" s="37" t="s">
        <v>267</v>
      </c>
    </row>
    <row r="25" spans="1:9" x14ac:dyDescent="0.25">
      <c r="A25" s="39" t="s">
        <v>128</v>
      </c>
      <c r="B25" s="196"/>
      <c r="C25" s="30"/>
      <c r="D25" s="40" t="str">
        <f>SazbaDPH2</f>
        <v>%</v>
      </c>
      <c r="E25" s="41" t="s">
        <v>127</v>
      </c>
      <c r="F25" s="245">
        <v>0</v>
      </c>
      <c r="G25" s="246"/>
      <c r="H25" s="246"/>
      <c r="I25" s="37" t="s">
        <v>267</v>
      </c>
    </row>
    <row r="26" spans="1:9" ht="15.75" thickBot="1" x14ac:dyDescent="0.3">
      <c r="A26" s="26" t="s">
        <v>131</v>
      </c>
      <c r="B26" s="195"/>
      <c r="C26" s="214"/>
      <c r="D26" s="195"/>
      <c r="E26" s="215"/>
      <c r="F26" s="247" t="s">
        <v>231</v>
      </c>
      <c r="G26" s="247"/>
      <c r="H26" s="247"/>
      <c r="I26" s="42" t="s">
        <v>267</v>
      </c>
    </row>
    <row r="27" spans="1:9" ht="17.25" thickBot="1" x14ac:dyDescent="0.3">
      <c r="A27" s="43" t="s">
        <v>132</v>
      </c>
      <c r="B27" s="44"/>
      <c r="C27" s="44"/>
      <c r="D27" s="45"/>
      <c r="E27" s="46"/>
      <c r="F27" s="233">
        <f>ZakladDPHSniVypocet</f>
        <v>0</v>
      </c>
      <c r="G27" s="234"/>
      <c r="H27" s="234"/>
      <c r="I27" s="49" t="s">
        <v>267</v>
      </c>
    </row>
    <row r="28" spans="1:9" ht="17.25" thickBot="1" x14ac:dyDescent="0.3">
      <c r="A28" s="43" t="s">
        <v>133</v>
      </c>
      <c r="B28" s="47"/>
      <c r="C28" s="47"/>
      <c r="D28" s="47"/>
      <c r="E28" s="48"/>
      <c r="F28" s="233">
        <f>H43</f>
        <v>0</v>
      </c>
      <c r="G28" s="233"/>
      <c r="H28" s="233"/>
      <c r="I28" s="49" t="s">
        <v>267</v>
      </c>
    </row>
    <row r="29" spans="1:9" x14ac:dyDescent="0.25">
      <c r="A29" s="365"/>
      <c r="B29" s="343"/>
      <c r="C29" s="343"/>
      <c r="D29" s="343"/>
      <c r="E29" s="118"/>
      <c r="F29" s="118"/>
      <c r="G29" s="118"/>
      <c r="H29" s="118"/>
      <c r="I29" s="378"/>
    </row>
    <row r="30" spans="1:9" x14ac:dyDescent="0.25">
      <c r="A30" s="365"/>
      <c r="B30" s="343"/>
      <c r="C30" s="343"/>
      <c r="D30" s="343"/>
      <c r="E30" s="118"/>
      <c r="F30" s="118"/>
      <c r="G30" s="118"/>
      <c r="H30" s="118"/>
      <c r="I30" s="378"/>
    </row>
    <row r="31" spans="1:9" x14ac:dyDescent="0.25">
      <c r="A31" s="379"/>
      <c r="B31" s="380" t="s">
        <v>134</v>
      </c>
      <c r="C31" s="381"/>
      <c r="D31" s="381"/>
      <c r="E31" s="382" t="s">
        <v>135</v>
      </c>
      <c r="F31" s="383"/>
      <c r="G31" s="384"/>
      <c r="H31" s="383"/>
      <c r="I31" s="378"/>
    </row>
    <row r="32" spans="1:9" ht="81.75" customHeight="1" x14ac:dyDescent="0.25">
      <c r="A32" s="365"/>
      <c r="B32" s="343"/>
      <c r="C32" s="343"/>
      <c r="D32" s="343"/>
      <c r="E32" s="118"/>
      <c r="F32" s="118"/>
      <c r="G32" s="118"/>
      <c r="H32" s="118"/>
      <c r="I32" s="378"/>
    </row>
    <row r="33" spans="1:9" x14ac:dyDescent="0.25">
      <c r="A33" s="385"/>
      <c r="B33" s="386"/>
      <c r="C33" s="387"/>
      <c r="D33" s="388"/>
      <c r="E33" s="389"/>
      <c r="F33" s="390"/>
      <c r="G33" s="391"/>
      <c r="H33" s="391"/>
      <c r="I33" s="392"/>
    </row>
    <row r="34" spans="1:9" x14ac:dyDescent="0.25">
      <c r="A34" s="365"/>
      <c r="B34" s="343"/>
      <c r="C34" s="393" t="s">
        <v>136</v>
      </c>
      <c r="D34" s="393"/>
      <c r="E34" s="118"/>
      <c r="F34" s="118"/>
      <c r="G34" s="394" t="s">
        <v>137</v>
      </c>
      <c r="H34" s="118"/>
      <c r="I34" s="378"/>
    </row>
    <row r="35" spans="1:9" ht="51" customHeight="1" thickBot="1" x14ac:dyDescent="0.3">
      <c r="A35" s="145"/>
      <c r="B35" s="395"/>
      <c r="C35" s="395"/>
      <c r="D35" s="395"/>
      <c r="E35" s="146"/>
      <c r="F35" s="146"/>
      <c r="G35" s="146"/>
      <c r="H35" s="146"/>
      <c r="I35" s="396"/>
    </row>
    <row r="36" spans="1:9" ht="47.25" customHeight="1" x14ac:dyDescent="0.25">
      <c r="A36" s="51" t="s">
        <v>138</v>
      </c>
      <c r="B36" s="52"/>
      <c r="C36" s="52"/>
      <c r="D36" s="52"/>
      <c r="E36" s="53"/>
      <c r="F36" s="53"/>
      <c r="G36" s="53"/>
      <c r="H36" s="53"/>
      <c r="I36" s="54"/>
    </row>
    <row r="37" spans="1:9" ht="19.5" x14ac:dyDescent="0.25">
      <c r="A37" s="55" t="s">
        <v>139</v>
      </c>
      <c r="B37" s="56" t="s">
        <v>140</v>
      </c>
      <c r="C37" s="56"/>
      <c r="D37" s="56"/>
      <c r="E37" s="57" t="str">
        <f>A24</f>
        <v>Základ pro sníženou DPH</v>
      </c>
      <c r="F37" s="57" t="str">
        <f>A24</f>
        <v>Základ pro sníženou DPH</v>
      </c>
      <c r="G37" s="58" t="s">
        <v>141</v>
      </c>
      <c r="H37" s="58" t="s">
        <v>142</v>
      </c>
      <c r="I37" s="59" t="s">
        <v>127</v>
      </c>
    </row>
    <row r="38" spans="1:9" x14ac:dyDescent="0.25">
      <c r="A38" s="62" t="s">
        <v>218</v>
      </c>
      <c r="B38" s="231" t="s">
        <v>143</v>
      </c>
      <c r="C38" s="231"/>
      <c r="D38" s="231"/>
      <c r="E38" s="63">
        <f>'[1]ON 00 ON 00.1 Naklady'!AD52</f>
        <v>0</v>
      </c>
      <c r="F38" s="64">
        <f>F39</f>
        <v>0</v>
      </c>
      <c r="G38" s="64">
        <f>G39</f>
        <v>0</v>
      </c>
      <c r="H38" s="64">
        <f>E38+F38+G38</f>
        <v>0</v>
      </c>
      <c r="I38" s="185" t="e">
        <f>CenaCelkemVypocet/H43*H38</f>
        <v>#DIV/0!</v>
      </c>
    </row>
    <row r="39" spans="1:9" x14ac:dyDescent="0.25">
      <c r="A39" s="65" t="s">
        <v>270</v>
      </c>
      <c r="B39" s="230" t="s">
        <v>188</v>
      </c>
      <c r="C39" s="230"/>
      <c r="D39" s="230"/>
      <c r="E39" s="66">
        <v>0</v>
      </c>
      <c r="F39" s="60">
        <f>'ON 00.1'!G8</f>
        <v>0</v>
      </c>
      <c r="G39" s="60">
        <f>H39-F39</f>
        <v>0</v>
      </c>
      <c r="H39" s="60">
        <f>F39*1.21</f>
        <v>0</v>
      </c>
      <c r="I39" s="61"/>
    </row>
    <row r="40" spans="1:9" x14ac:dyDescent="0.25">
      <c r="A40" s="62" t="s">
        <v>144</v>
      </c>
      <c r="B40" s="231" t="s">
        <v>212</v>
      </c>
      <c r="C40" s="231"/>
      <c r="D40" s="231"/>
      <c r="E40" s="63">
        <f>'[1]SO 01 SO 01_1 Pol'!AD600+'[1]SO 01 SO 01_2 Pol'!AD2027+'[1]SO 01 SO 01_3 Pol'!AD654+'[1]SO 01 SO 01_4 Pol'!AD93+'[1]SO 01 SO 01_5 Pol'!AD50+'[1]SO 01 SO 01_6 Pol'!AD649+'[1]SO 01 SO 01_7 Pol'!AD383</f>
        <v>0</v>
      </c>
      <c r="F40" s="64">
        <f>SUM(F41:F42)</f>
        <v>0</v>
      </c>
      <c r="G40" s="64">
        <f>SUM(G41:G42)</f>
        <v>0</v>
      </c>
      <c r="H40" s="64">
        <f>SUM(H41+H42)</f>
        <v>0</v>
      </c>
      <c r="I40" s="185" t="e">
        <f>CenaCelkemVypocet/H43*H40</f>
        <v>#DIV/0!</v>
      </c>
    </row>
    <row r="41" spans="1:9" x14ac:dyDescent="0.25">
      <c r="A41" s="65" t="s">
        <v>257</v>
      </c>
      <c r="B41" s="230" t="s">
        <v>213</v>
      </c>
      <c r="C41" s="230"/>
      <c r="D41" s="230"/>
      <c r="E41" s="66">
        <f>'[1]SO 01 SO 01_1 Pol'!AD600</f>
        <v>0</v>
      </c>
      <c r="F41" s="66">
        <f>'SO 01.1. Ocelová kce.'!X7</f>
        <v>0</v>
      </c>
      <c r="G41" s="60">
        <f>H41-F41</f>
        <v>0</v>
      </c>
      <c r="H41" s="60">
        <f>F41*1.21</f>
        <v>0</v>
      </c>
      <c r="I41" s="185" t="e">
        <f>CenaCelkemVypocet/H43*H41</f>
        <v>#DIV/0!</v>
      </c>
    </row>
    <row r="42" spans="1:9" ht="15" customHeight="1" x14ac:dyDescent="0.25">
      <c r="A42" s="65" t="s">
        <v>269</v>
      </c>
      <c r="B42" s="230" t="s">
        <v>214</v>
      </c>
      <c r="C42" s="230"/>
      <c r="D42" s="232"/>
      <c r="E42" s="66">
        <v>0</v>
      </c>
      <c r="F42" s="66">
        <f>'SO 01.2 - Elektro a VO1'!I7+'SO 01.2 - Elektro a VO1'!I12</f>
        <v>0</v>
      </c>
      <c r="G42" s="60">
        <f>H42-F42</f>
        <v>0</v>
      </c>
      <c r="H42" s="60">
        <f>F42*1.21</f>
        <v>0</v>
      </c>
      <c r="I42" s="185" t="e">
        <f>CenaCelkemVypocet/H43*H42</f>
        <v>#DIV/0!</v>
      </c>
    </row>
    <row r="43" spans="1:9" x14ac:dyDescent="0.25">
      <c r="A43" s="227" t="s">
        <v>145</v>
      </c>
      <c r="B43" s="228"/>
      <c r="C43" s="228"/>
      <c r="D43" s="229"/>
      <c r="E43" s="67">
        <f>E40+E38</f>
        <v>0</v>
      </c>
      <c r="F43" s="186">
        <f>F38+F40</f>
        <v>0</v>
      </c>
      <c r="G43" s="186">
        <f>G38+G40</f>
        <v>0</v>
      </c>
      <c r="H43" s="186">
        <f>H38+H40</f>
        <v>0</v>
      </c>
      <c r="I43" s="68">
        <v>100</v>
      </c>
    </row>
    <row r="44" spans="1:9" x14ac:dyDescent="0.25">
      <c r="A44" s="107"/>
      <c r="B44" s="397"/>
      <c r="C44" s="397"/>
      <c r="D44" s="397"/>
      <c r="E44" s="107"/>
      <c r="F44" s="107"/>
      <c r="G44" s="107"/>
      <c r="H44" s="107"/>
      <c r="I44" s="107"/>
    </row>
    <row r="45" spans="1:9" x14ac:dyDescent="0.25">
      <c r="A45" s="107"/>
      <c r="B45" s="397"/>
      <c r="C45" s="397"/>
      <c r="D45" s="397"/>
      <c r="E45" s="107"/>
      <c r="F45" s="107"/>
      <c r="G45" s="107"/>
      <c r="H45" s="107"/>
      <c r="I45" s="107"/>
    </row>
    <row r="46" spans="1:9" x14ac:dyDescent="0.25">
      <c r="A46" s="398" t="s">
        <v>146</v>
      </c>
      <c r="B46" s="398"/>
      <c r="C46" s="398"/>
      <c r="D46" s="398"/>
      <c r="E46" s="398"/>
      <c r="F46" s="398"/>
      <c r="G46" s="398"/>
      <c r="H46" s="398"/>
      <c r="I46" s="398"/>
    </row>
    <row r="47" spans="1:9" x14ac:dyDescent="0.25">
      <c r="A47" s="107"/>
      <c r="B47" s="397"/>
      <c r="C47" s="397"/>
      <c r="D47" s="397"/>
      <c r="E47" s="107"/>
      <c r="F47" s="107"/>
      <c r="G47" s="107"/>
      <c r="H47" s="107"/>
      <c r="I47" s="107"/>
    </row>
    <row r="48" spans="1:9" x14ac:dyDescent="0.25">
      <c r="A48" s="398" t="s">
        <v>147</v>
      </c>
      <c r="B48" s="398"/>
      <c r="C48" s="398"/>
      <c r="D48" s="398"/>
      <c r="E48" s="398"/>
      <c r="F48" s="398"/>
      <c r="G48" s="398"/>
      <c r="H48" s="398"/>
      <c r="I48" s="398"/>
    </row>
    <row r="49" spans="1:9" x14ac:dyDescent="0.25">
      <c r="A49" s="107"/>
      <c r="B49" s="397"/>
      <c r="C49" s="397"/>
      <c r="D49" s="397"/>
      <c r="E49" s="107"/>
      <c r="F49" s="107"/>
      <c r="G49" s="107"/>
      <c r="H49" s="107"/>
      <c r="I49" s="107"/>
    </row>
    <row r="50" spans="1:9" x14ac:dyDescent="0.25">
      <c r="A50" s="398" t="s">
        <v>148</v>
      </c>
      <c r="B50" s="398"/>
      <c r="C50" s="398"/>
      <c r="D50" s="398"/>
      <c r="E50" s="398"/>
      <c r="F50" s="398"/>
      <c r="G50" s="398"/>
      <c r="H50" s="398"/>
      <c r="I50" s="398"/>
    </row>
    <row r="51" spans="1:9" x14ac:dyDescent="0.25">
      <c r="A51" s="398" t="s">
        <v>149</v>
      </c>
      <c r="B51" s="398"/>
      <c r="C51" s="398"/>
      <c r="D51" s="398"/>
      <c r="E51" s="398"/>
      <c r="F51" s="398"/>
      <c r="G51" s="398"/>
      <c r="H51" s="398"/>
      <c r="I51" s="398"/>
    </row>
    <row r="52" spans="1:9" x14ac:dyDescent="0.25">
      <c r="A52" s="107"/>
      <c r="B52" s="397"/>
      <c r="C52" s="397"/>
      <c r="D52" s="397"/>
      <c r="E52" s="107"/>
      <c r="F52" s="107"/>
      <c r="G52" s="107"/>
      <c r="H52" s="107"/>
      <c r="I52" s="107"/>
    </row>
    <row r="53" spans="1:9" x14ac:dyDescent="0.25">
      <c r="A53" s="398" t="s">
        <v>150</v>
      </c>
      <c r="B53" s="398"/>
      <c r="C53" s="398"/>
      <c r="D53" s="398"/>
      <c r="E53" s="398"/>
      <c r="F53" s="398"/>
      <c r="G53" s="398"/>
      <c r="H53" s="398"/>
      <c r="I53" s="398"/>
    </row>
    <row r="54" spans="1:9" x14ac:dyDescent="0.25">
      <c r="A54" s="107"/>
      <c r="B54" s="397"/>
      <c r="C54" s="397"/>
      <c r="D54" s="397"/>
      <c r="E54" s="107"/>
      <c r="F54" s="107"/>
      <c r="G54" s="107"/>
      <c r="H54" s="107"/>
      <c r="I54" s="107"/>
    </row>
    <row r="55" spans="1:9" x14ac:dyDescent="0.25">
      <c r="A55" s="398" t="s">
        <v>151</v>
      </c>
      <c r="B55" s="398"/>
      <c r="C55" s="398"/>
      <c r="D55" s="398"/>
      <c r="E55" s="398"/>
      <c r="F55" s="398"/>
      <c r="G55" s="398"/>
      <c r="H55" s="398"/>
      <c r="I55" s="398"/>
    </row>
    <row r="56" spans="1:9" ht="44.25" customHeight="1" x14ac:dyDescent="0.25">
      <c r="A56" s="398" t="s">
        <v>152</v>
      </c>
      <c r="B56" s="398"/>
      <c r="C56" s="398"/>
      <c r="D56" s="398"/>
      <c r="E56" s="398"/>
      <c r="F56" s="398"/>
      <c r="G56" s="398"/>
      <c r="H56" s="398"/>
      <c r="I56" s="398"/>
    </row>
    <row r="57" spans="1:9" x14ac:dyDescent="0.25">
      <c r="A57" s="398" t="s">
        <v>153</v>
      </c>
      <c r="B57" s="398"/>
      <c r="C57" s="398"/>
      <c r="D57" s="398"/>
      <c r="E57" s="398"/>
      <c r="F57" s="398"/>
      <c r="G57" s="398"/>
      <c r="H57" s="398"/>
      <c r="I57" s="398"/>
    </row>
    <row r="58" spans="1:9" ht="58.5" customHeight="1" x14ac:dyDescent="0.25">
      <c r="A58" s="398" t="s">
        <v>154</v>
      </c>
      <c r="B58" s="398"/>
      <c r="C58" s="398"/>
      <c r="D58" s="398"/>
      <c r="E58" s="398"/>
      <c r="F58" s="398"/>
      <c r="G58" s="398"/>
      <c r="H58" s="398"/>
      <c r="I58" s="398"/>
    </row>
    <row r="59" spans="1:9" ht="90" customHeight="1" x14ac:dyDescent="0.25">
      <c r="A59" s="398" t="s">
        <v>155</v>
      </c>
      <c r="B59" s="398"/>
      <c r="C59" s="398"/>
      <c r="D59" s="398"/>
      <c r="E59" s="398"/>
      <c r="F59" s="398"/>
      <c r="G59" s="398"/>
      <c r="H59" s="398"/>
      <c r="I59" s="398"/>
    </row>
    <row r="60" spans="1:9" ht="62.25" customHeight="1" x14ac:dyDescent="0.25">
      <c r="A60" s="398" t="s">
        <v>156</v>
      </c>
      <c r="B60" s="398"/>
      <c r="C60" s="398"/>
      <c r="D60" s="398"/>
      <c r="E60" s="398"/>
      <c r="F60" s="398"/>
      <c r="G60" s="398"/>
      <c r="H60" s="398"/>
      <c r="I60" s="398"/>
    </row>
    <row r="61" spans="1:9" x14ac:dyDescent="0.25">
      <c r="A61" s="107"/>
      <c r="B61" s="397"/>
      <c r="C61" s="397"/>
      <c r="D61" s="397"/>
      <c r="E61" s="107"/>
      <c r="F61" s="107"/>
      <c r="G61" s="107"/>
      <c r="H61" s="107"/>
      <c r="I61" s="107"/>
    </row>
    <row r="62" spans="1:9" x14ac:dyDescent="0.25">
      <c r="A62" s="107"/>
      <c r="B62" s="397"/>
      <c r="C62" s="397"/>
      <c r="D62" s="397"/>
      <c r="E62" s="107"/>
      <c r="F62" s="107"/>
      <c r="G62" s="107"/>
      <c r="H62" s="107"/>
      <c r="I62" s="107"/>
    </row>
    <row r="63" spans="1:9" x14ac:dyDescent="0.25">
      <c r="A63" s="107"/>
      <c r="B63" s="397"/>
      <c r="C63" s="397"/>
      <c r="D63" s="397"/>
      <c r="E63" s="107"/>
      <c r="F63" s="107"/>
      <c r="G63" s="107"/>
      <c r="H63" s="107"/>
      <c r="I63" s="107"/>
    </row>
    <row r="64" spans="1:9" x14ac:dyDescent="0.25">
      <c r="A64" s="398" t="s">
        <v>157</v>
      </c>
      <c r="B64" s="398"/>
      <c r="C64" s="398"/>
      <c r="D64" s="398"/>
      <c r="E64" s="398"/>
      <c r="F64" s="398"/>
      <c r="G64" s="398"/>
      <c r="H64" s="398"/>
      <c r="I64" s="398"/>
    </row>
    <row r="65" spans="1:9" ht="43.5" customHeight="1" x14ac:dyDescent="0.25">
      <c r="A65" s="398" t="s">
        <v>158</v>
      </c>
      <c r="B65" s="398"/>
      <c r="C65" s="398"/>
      <c r="D65" s="398"/>
      <c r="E65" s="398"/>
      <c r="F65" s="398"/>
      <c r="G65" s="398"/>
      <c r="H65" s="398"/>
      <c r="I65" s="398"/>
    </row>
    <row r="66" spans="1:9" x14ac:dyDescent="0.25">
      <c r="A66" s="107"/>
      <c r="B66" s="397"/>
      <c r="C66" s="397"/>
      <c r="D66" s="397"/>
      <c r="E66" s="107"/>
      <c r="F66" s="107"/>
      <c r="G66" s="107"/>
      <c r="H66" s="107"/>
      <c r="I66" s="107"/>
    </row>
    <row r="67" spans="1:9" x14ac:dyDescent="0.25">
      <c r="A67" s="398" t="s">
        <v>159</v>
      </c>
      <c r="B67" s="398"/>
      <c r="C67" s="398"/>
      <c r="D67" s="398"/>
      <c r="E67" s="398"/>
      <c r="F67" s="398"/>
      <c r="G67" s="398"/>
      <c r="H67" s="398"/>
      <c r="I67" s="398"/>
    </row>
    <row r="68" spans="1:9" ht="45" customHeight="1" x14ac:dyDescent="0.25">
      <c r="A68" s="398" t="s">
        <v>160</v>
      </c>
      <c r="B68" s="398"/>
      <c r="C68" s="398"/>
      <c r="D68" s="398"/>
      <c r="E68" s="398"/>
      <c r="F68" s="398"/>
      <c r="G68" s="398"/>
      <c r="H68" s="398"/>
      <c r="I68" s="398"/>
    </row>
    <row r="69" spans="1:9" x14ac:dyDescent="0.25">
      <c r="A69" s="107"/>
      <c r="B69" s="397"/>
      <c r="C69" s="397"/>
      <c r="D69" s="397"/>
      <c r="E69" s="107"/>
      <c r="F69" s="107"/>
      <c r="G69" s="107"/>
      <c r="H69" s="107"/>
      <c r="I69" s="107"/>
    </row>
    <row r="70" spans="1:9" x14ac:dyDescent="0.25">
      <c r="A70" s="398" t="s">
        <v>161</v>
      </c>
      <c r="B70" s="398"/>
      <c r="C70" s="398"/>
      <c r="D70" s="398"/>
      <c r="E70" s="398"/>
      <c r="F70" s="398"/>
      <c r="G70" s="398"/>
      <c r="H70" s="398"/>
      <c r="I70" s="398"/>
    </row>
    <row r="71" spans="1:9" ht="35.25" customHeight="1" x14ac:dyDescent="0.25">
      <c r="A71" s="398" t="s">
        <v>162</v>
      </c>
      <c r="B71" s="398"/>
      <c r="C71" s="398"/>
      <c r="D71" s="398"/>
      <c r="E71" s="398"/>
      <c r="F71" s="398"/>
      <c r="G71" s="398"/>
      <c r="H71" s="398"/>
      <c r="I71" s="398"/>
    </row>
    <row r="72" spans="1:9" x14ac:dyDescent="0.25">
      <c r="A72" s="107"/>
      <c r="B72" s="397"/>
      <c r="C72" s="397"/>
      <c r="D72" s="397"/>
      <c r="E72" s="107"/>
      <c r="F72" s="107"/>
      <c r="G72" s="107"/>
      <c r="H72" s="107"/>
      <c r="I72" s="107"/>
    </row>
    <row r="73" spans="1:9" x14ac:dyDescent="0.25">
      <c r="A73" s="398" t="s">
        <v>163</v>
      </c>
      <c r="B73" s="398"/>
      <c r="C73" s="398"/>
      <c r="D73" s="398"/>
      <c r="E73" s="398"/>
      <c r="F73" s="398"/>
      <c r="G73" s="398"/>
      <c r="H73" s="398"/>
      <c r="I73" s="398"/>
    </row>
    <row r="74" spans="1:9" x14ac:dyDescent="0.25">
      <c r="A74" s="107"/>
      <c r="B74" s="397"/>
      <c r="C74" s="397"/>
      <c r="D74" s="397"/>
      <c r="E74" s="107"/>
      <c r="F74" s="107"/>
      <c r="G74" s="107"/>
      <c r="H74" s="107"/>
      <c r="I74" s="107"/>
    </row>
    <row r="75" spans="1:9" x14ac:dyDescent="0.25">
      <c r="A75" s="398" t="s">
        <v>164</v>
      </c>
      <c r="B75" s="398"/>
      <c r="C75" s="398"/>
      <c r="D75" s="398"/>
      <c r="E75" s="398"/>
      <c r="F75" s="398"/>
      <c r="G75" s="398"/>
      <c r="H75" s="398"/>
      <c r="I75" s="398"/>
    </row>
    <row r="76" spans="1:9" x14ac:dyDescent="0.25">
      <c r="A76" s="107"/>
      <c r="B76" s="397"/>
      <c r="C76" s="397"/>
      <c r="D76" s="397"/>
      <c r="E76" s="107"/>
      <c r="F76" s="107"/>
      <c r="G76" s="107"/>
      <c r="H76" s="107"/>
      <c r="I76" s="107"/>
    </row>
    <row r="77" spans="1:9" x14ac:dyDescent="0.25">
      <c r="A77" s="107"/>
      <c r="B77" s="397"/>
      <c r="C77" s="397"/>
      <c r="D77" s="397"/>
      <c r="E77" s="107"/>
      <c r="F77" s="107"/>
      <c r="G77" s="107"/>
      <c r="H77" s="107"/>
      <c r="I77" s="107"/>
    </row>
    <row r="78" spans="1:9" x14ac:dyDescent="0.25">
      <c r="A78" s="398" t="s">
        <v>165</v>
      </c>
      <c r="B78" s="398"/>
      <c r="C78" s="398"/>
      <c r="D78" s="398"/>
      <c r="E78" s="398"/>
      <c r="F78" s="398"/>
      <c r="G78" s="398"/>
      <c r="H78" s="398"/>
      <c r="I78" s="398"/>
    </row>
    <row r="79" spans="1:9" x14ac:dyDescent="0.25">
      <c r="A79" s="107"/>
      <c r="B79" s="397"/>
      <c r="C79" s="397"/>
      <c r="D79" s="397"/>
      <c r="E79" s="107"/>
      <c r="F79" s="107"/>
      <c r="G79" s="107"/>
      <c r="H79" s="107"/>
      <c r="I79" s="107"/>
    </row>
    <row r="80" spans="1:9" x14ac:dyDescent="0.25">
      <c r="A80" s="398" t="s">
        <v>166</v>
      </c>
      <c r="B80" s="398"/>
      <c r="C80" s="398"/>
      <c r="D80" s="398"/>
      <c r="E80" s="398"/>
      <c r="F80" s="398"/>
      <c r="G80" s="398"/>
      <c r="H80" s="398"/>
      <c r="I80" s="398"/>
    </row>
    <row r="81" spans="1:9" x14ac:dyDescent="0.25">
      <c r="A81" s="398" t="s">
        <v>167</v>
      </c>
      <c r="B81" s="398"/>
      <c r="C81" s="398"/>
      <c r="D81" s="398"/>
      <c r="E81" s="398"/>
      <c r="F81" s="398"/>
      <c r="G81" s="398"/>
      <c r="H81" s="398"/>
      <c r="I81" s="398"/>
    </row>
    <row r="82" spans="1:9" x14ac:dyDescent="0.25">
      <c r="A82" s="107"/>
      <c r="B82" s="397"/>
      <c r="C82" s="397"/>
      <c r="D82" s="397"/>
      <c r="E82" s="107"/>
      <c r="F82" s="107"/>
      <c r="G82" s="107"/>
      <c r="H82" s="107"/>
      <c r="I82" s="107"/>
    </row>
    <row r="83" spans="1:9" x14ac:dyDescent="0.25">
      <c r="A83" s="107"/>
      <c r="B83" s="397"/>
      <c r="C83" s="397"/>
      <c r="D83" s="397"/>
      <c r="E83" s="107"/>
      <c r="F83" s="107"/>
      <c r="G83" s="107"/>
      <c r="H83" s="107"/>
      <c r="I83" s="107"/>
    </row>
    <row r="84" spans="1:9" x14ac:dyDescent="0.25">
      <c r="A84" s="107"/>
      <c r="B84" s="397"/>
      <c r="C84" s="397"/>
      <c r="D84" s="397"/>
      <c r="E84" s="107"/>
      <c r="F84" s="107"/>
      <c r="G84" s="107"/>
      <c r="H84" s="107"/>
      <c r="I84" s="107"/>
    </row>
    <row r="85" spans="1:9" x14ac:dyDescent="0.25">
      <c r="A85" s="107"/>
      <c r="B85" s="397"/>
      <c r="C85" s="397"/>
      <c r="D85" s="397"/>
      <c r="E85" s="107"/>
      <c r="F85" s="107"/>
      <c r="G85" s="107"/>
      <c r="H85" s="107"/>
      <c r="I85" s="107"/>
    </row>
    <row r="86" spans="1:9" x14ac:dyDescent="0.25">
      <c r="A86" s="107"/>
      <c r="B86" s="107"/>
      <c r="C86" s="107"/>
      <c r="D86" s="107"/>
      <c r="E86" s="107"/>
      <c r="F86" s="107"/>
      <c r="G86" s="107"/>
      <c r="H86" s="107"/>
      <c r="I86" s="107"/>
    </row>
    <row r="87" spans="1:9" x14ac:dyDescent="0.25">
      <c r="A87" s="107"/>
      <c r="B87" s="107"/>
      <c r="C87" s="107"/>
      <c r="D87" s="107"/>
      <c r="E87" s="107"/>
      <c r="F87" s="107"/>
      <c r="G87" s="107"/>
      <c r="H87" s="107"/>
      <c r="I87" s="107"/>
    </row>
    <row r="88" spans="1:9" x14ac:dyDescent="0.25">
      <c r="A88" s="107"/>
      <c r="B88" s="107"/>
      <c r="C88" s="107"/>
      <c r="D88" s="107"/>
      <c r="E88" s="107"/>
      <c r="F88" s="107"/>
      <c r="G88" s="107"/>
      <c r="H88" s="107"/>
      <c r="I88" s="107"/>
    </row>
    <row r="89" spans="1:9" x14ac:dyDescent="0.25">
      <c r="A89" s="107"/>
      <c r="B89" s="107"/>
      <c r="C89" s="107"/>
      <c r="D89" s="107"/>
      <c r="E89" s="107"/>
      <c r="F89" s="107"/>
      <c r="G89" s="107"/>
      <c r="H89" s="107"/>
      <c r="I89" s="107"/>
    </row>
    <row r="90" spans="1:9" x14ac:dyDescent="0.25">
      <c r="A90" s="107"/>
      <c r="B90" s="107"/>
      <c r="C90" s="107"/>
      <c r="D90" s="107"/>
      <c r="E90" s="107"/>
      <c r="F90" s="107"/>
      <c r="G90" s="107"/>
      <c r="H90" s="107"/>
      <c r="I90" s="107"/>
    </row>
    <row r="91" spans="1:9" x14ac:dyDescent="0.25">
      <c r="A91" s="107"/>
      <c r="B91" s="107"/>
      <c r="C91" s="107"/>
      <c r="D91" s="107"/>
      <c r="E91" s="107"/>
      <c r="F91" s="107"/>
      <c r="G91" s="107"/>
      <c r="H91" s="107"/>
      <c r="I91" s="107"/>
    </row>
    <row r="92" spans="1:9" x14ac:dyDescent="0.25">
      <c r="A92" s="107"/>
      <c r="B92" s="107"/>
      <c r="C92" s="107"/>
      <c r="D92" s="107"/>
      <c r="E92" s="107"/>
      <c r="F92" s="107"/>
      <c r="G92" s="107"/>
      <c r="H92" s="107"/>
      <c r="I92" s="107"/>
    </row>
    <row r="93" spans="1:9" x14ac:dyDescent="0.25">
      <c r="A93" s="107"/>
      <c r="B93" s="107"/>
      <c r="C93" s="107"/>
      <c r="D93" s="107"/>
      <c r="E93" s="107"/>
      <c r="F93" s="107"/>
      <c r="G93" s="107"/>
      <c r="H93" s="107"/>
      <c r="I93" s="107"/>
    </row>
    <row r="94" spans="1:9" x14ac:dyDescent="0.25">
      <c r="A94" s="107"/>
      <c r="B94" s="107"/>
      <c r="C94" s="107"/>
      <c r="D94" s="107"/>
      <c r="E94" s="107"/>
      <c r="F94" s="107"/>
      <c r="G94" s="107"/>
      <c r="H94" s="107"/>
      <c r="I94" s="107"/>
    </row>
    <row r="95" spans="1:9" x14ac:dyDescent="0.25">
      <c r="A95" s="107"/>
      <c r="B95" s="107"/>
      <c r="C95" s="107"/>
      <c r="D95" s="107"/>
      <c r="E95" s="107"/>
      <c r="F95" s="107"/>
      <c r="G95" s="107"/>
      <c r="H95" s="107"/>
      <c r="I95" s="107"/>
    </row>
    <row r="96" spans="1:9" x14ac:dyDescent="0.25">
      <c r="A96" s="107"/>
      <c r="B96" s="107"/>
      <c r="C96" s="107"/>
      <c r="D96" s="107"/>
      <c r="E96" s="107"/>
      <c r="F96" s="107"/>
      <c r="G96" s="107"/>
      <c r="H96" s="107"/>
      <c r="I96" s="107"/>
    </row>
    <row r="97" spans="1:9" x14ac:dyDescent="0.25">
      <c r="A97" s="107"/>
      <c r="B97" s="107"/>
      <c r="C97" s="107"/>
      <c r="D97" s="107"/>
      <c r="E97" s="107"/>
      <c r="F97" s="107"/>
      <c r="G97" s="107"/>
      <c r="H97" s="107"/>
      <c r="I97" s="107"/>
    </row>
    <row r="98" spans="1:9" x14ac:dyDescent="0.25">
      <c r="A98" s="107"/>
      <c r="B98" s="107"/>
      <c r="C98" s="107"/>
      <c r="D98" s="107"/>
      <c r="E98" s="107"/>
      <c r="F98" s="107"/>
      <c r="G98" s="107"/>
      <c r="H98" s="107"/>
      <c r="I98" s="107"/>
    </row>
    <row r="99" spans="1:9" x14ac:dyDescent="0.25">
      <c r="A99" s="107"/>
      <c r="B99" s="107"/>
      <c r="C99" s="107"/>
      <c r="D99" s="107"/>
      <c r="E99" s="107"/>
      <c r="F99" s="107"/>
      <c r="G99" s="107"/>
      <c r="H99" s="107"/>
      <c r="I99" s="107"/>
    </row>
    <row r="100" spans="1:9" x14ac:dyDescent="0.25">
      <c r="A100" s="107"/>
      <c r="B100" s="107"/>
      <c r="C100" s="107"/>
      <c r="D100" s="107"/>
      <c r="E100" s="107"/>
      <c r="F100" s="107"/>
      <c r="G100" s="107"/>
      <c r="H100" s="107"/>
      <c r="I100" s="107"/>
    </row>
    <row r="101" spans="1:9" x14ac:dyDescent="0.25">
      <c r="A101" s="107"/>
      <c r="B101" s="107"/>
      <c r="C101" s="107"/>
      <c r="D101" s="107"/>
      <c r="E101" s="107"/>
      <c r="F101" s="107"/>
      <c r="G101" s="107"/>
      <c r="H101" s="107"/>
      <c r="I101" s="107"/>
    </row>
    <row r="102" spans="1:9" x14ac:dyDescent="0.25">
      <c r="A102" s="107"/>
      <c r="B102" s="107"/>
      <c r="C102" s="107"/>
      <c r="D102" s="107"/>
      <c r="E102" s="107"/>
      <c r="F102" s="107"/>
      <c r="G102" s="107"/>
      <c r="H102" s="107"/>
      <c r="I102" s="107"/>
    </row>
    <row r="103" spans="1:9" x14ac:dyDescent="0.25">
      <c r="A103" s="107"/>
      <c r="B103" s="107"/>
      <c r="C103" s="107"/>
      <c r="D103" s="107"/>
      <c r="E103" s="107"/>
      <c r="F103" s="107"/>
      <c r="G103" s="107"/>
      <c r="H103" s="107"/>
      <c r="I103" s="107"/>
    </row>
    <row r="104" spans="1:9" x14ac:dyDescent="0.25">
      <c r="A104" s="107"/>
      <c r="B104" s="107"/>
      <c r="C104" s="107"/>
      <c r="D104" s="107"/>
      <c r="E104" s="107"/>
      <c r="F104" s="107"/>
      <c r="G104" s="107"/>
      <c r="H104" s="107"/>
      <c r="I104" s="107"/>
    </row>
    <row r="105" spans="1:9" x14ac:dyDescent="0.25">
      <c r="A105" s="107"/>
      <c r="B105" s="107"/>
      <c r="C105" s="107"/>
      <c r="D105" s="107"/>
      <c r="E105" s="107"/>
      <c r="F105" s="107"/>
      <c r="G105" s="107"/>
      <c r="H105" s="107"/>
      <c r="I105" s="107"/>
    </row>
    <row r="106" spans="1:9" x14ac:dyDescent="0.25">
      <c r="A106" s="107"/>
      <c r="B106" s="107"/>
      <c r="C106" s="107"/>
      <c r="D106" s="107"/>
      <c r="E106" s="107"/>
      <c r="F106" s="107"/>
      <c r="G106" s="107"/>
      <c r="H106" s="107"/>
      <c r="I106" s="107"/>
    </row>
    <row r="107" spans="1:9" x14ac:dyDescent="0.25">
      <c r="A107" s="107"/>
      <c r="B107" s="107"/>
      <c r="C107" s="107"/>
      <c r="D107" s="107"/>
      <c r="E107" s="107"/>
      <c r="F107" s="107"/>
      <c r="G107" s="107"/>
      <c r="H107" s="107"/>
      <c r="I107" s="107"/>
    </row>
    <row r="108" spans="1:9" x14ac:dyDescent="0.25">
      <c r="A108" s="107"/>
      <c r="B108" s="107"/>
      <c r="C108" s="107"/>
      <c r="D108" s="107"/>
      <c r="E108" s="107"/>
      <c r="F108" s="107"/>
      <c r="G108" s="107"/>
      <c r="H108" s="107"/>
      <c r="I108" s="107"/>
    </row>
    <row r="109" spans="1:9" x14ac:dyDescent="0.25">
      <c r="A109" s="107"/>
      <c r="B109" s="107"/>
      <c r="C109" s="107"/>
      <c r="D109" s="107"/>
      <c r="E109" s="107"/>
      <c r="F109" s="107"/>
      <c r="G109" s="107"/>
      <c r="H109" s="107"/>
      <c r="I109" s="107"/>
    </row>
    <row r="110" spans="1:9" x14ac:dyDescent="0.25">
      <c r="A110" s="107"/>
      <c r="B110" s="107"/>
      <c r="C110" s="107"/>
      <c r="D110" s="107"/>
      <c r="E110" s="107"/>
      <c r="F110" s="107"/>
      <c r="G110" s="107"/>
      <c r="H110" s="107"/>
      <c r="I110" s="107"/>
    </row>
    <row r="111" spans="1:9" x14ac:dyDescent="0.25">
      <c r="A111" s="107"/>
      <c r="B111" s="107"/>
      <c r="C111" s="107"/>
      <c r="D111" s="107"/>
      <c r="E111" s="107"/>
      <c r="F111" s="107"/>
      <c r="G111" s="107"/>
      <c r="H111" s="107"/>
      <c r="I111" s="107"/>
    </row>
    <row r="112" spans="1:9" x14ac:dyDescent="0.25">
      <c r="A112" s="107"/>
      <c r="B112" s="107"/>
      <c r="C112" s="107"/>
      <c r="D112" s="107"/>
      <c r="E112" s="107"/>
      <c r="F112" s="107"/>
      <c r="G112" s="107"/>
      <c r="H112" s="107"/>
      <c r="I112" s="107"/>
    </row>
    <row r="113" spans="1:9" x14ac:dyDescent="0.25">
      <c r="A113" s="107"/>
      <c r="B113" s="107"/>
      <c r="C113" s="107"/>
      <c r="D113" s="107"/>
      <c r="E113" s="107"/>
      <c r="F113" s="107"/>
      <c r="G113" s="107"/>
      <c r="H113" s="107"/>
      <c r="I113" s="107"/>
    </row>
    <row r="114" spans="1:9" x14ac:dyDescent="0.25">
      <c r="A114" s="107"/>
      <c r="B114" s="107"/>
      <c r="C114" s="107"/>
      <c r="D114" s="107"/>
      <c r="E114" s="107"/>
      <c r="F114" s="107"/>
      <c r="G114" s="107"/>
      <c r="H114" s="107"/>
      <c r="I114" s="107"/>
    </row>
    <row r="115" spans="1:9" x14ac:dyDescent="0.25">
      <c r="A115" s="107"/>
      <c r="B115" s="107"/>
      <c r="C115" s="107"/>
      <c r="D115" s="107"/>
      <c r="E115" s="107"/>
      <c r="F115" s="107"/>
      <c r="G115" s="107"/>
      <c r="H115" s="107"/>
      <c r="I115" s="107"/>
    </row>
    <row r="116" spans="1:9" x14ac:dyDescent="0.25">
      <c r="A116" s="107"/>
      <c r="B116" s="107"/>
      <c r="C116" s="107"/>
      <c r="D116" s="107"/>
      <c r="E116" s="107"/>
      <c r="F116" s="107"/>
      <c r="G116" s="107"/>
      <c r="H116" s="107"/>
      <c r="I116" s="107"/>
    </row>
    <row r="117" spans="1:9" x14ac:dyDescent="0.25">
      <c r="A117" s="107"/>
      <c r="B117" s="107"/>
      <c r="C117" s="107"/>
      <c r="D117" s="107"/>
      <c r="E117" s="107"/>
      <c r="F117" s="107"/>
      <c r="G117" s="107"/>
      <c r="H117" s="107"/>
      <c r="I117" s="107"/>
    </row>
    <row r="118" spans="1:9" x14ac:dyDescent="0.25">
      <c r="A118" s="107"/>
      <c r="B118" s="107"/>
      <c r="C118" s="107"/>
      <c r="D118" s="107"/>
      <c r="E118" s="107"/>
      <c r="F118" s="107"/>
      <c r="G118" s="107"/>
      <c r="H118" s="107"/>
      <c r="I118" s="107"/>
    </row>
    <row r="119" spans="1:9" x14ac:dyDescent="0.25">
      <c r="A119" s="107"/>
      <c r="B119" s="107"/>
      <c r="C119" s="107"/>
      <c r="D119" s="107"/>
      <c r="E119" s="107"/>
      <c r="F119" s="107"/>
      <c r="G119" s="107"/>
      <c r="H119" s="107"/>
      <c r="I119" s="107"/>
    </row>
    <row r="120" spans="1:9" x14ac:dyDescent="0.25">
      <c r="A120" s="107"/>
      <c r="B120" s="107"/>
      <c r="C120" s="107"/>
      <c r="D120" s="107"/>
      <c r="E120" s="107"/>
      <c r="F120" s="107"/>
      <c r="G120" s="107"/>
      <c r="H120" s="107"/>
      <c r="I120" s="107"/>
    </row>
    <row r="121" spans="1:9" x14ac:dyDescent="0.25">
      <c r="A121" s="107"/>
      <c r="B121" s="107"/>
      <c r="C121" s="107"/>
      <c r="D121" s="107"/>
      <c r="E121" s="107"/>
      <c r="F121" s="107"/>
      <c r="G121" s="107"/>
      <c r="H121" s="107"/>
      <c r="I121" s="107"/>
    </row>
    <row r="122" spans="1:9" x14ac:dyDescent="0.25">
      <c r="A122" s="107"/>
      <c r="B122" s="107"/>
      <c r="C122" s="107"/>
      <c r="D122" s="107"/>
      <c r="E122" s="107"/>
      <c r="F122" s="107"/>
      <c r="G122" s="107"/>
      <c r="H122" s="107"/>
      <c r="I122" s="107"/>
    </row>
  </sheetData>
  <sheetProtection algorithmName="SHA-512" hashValue="9tqkuZgYPfYGy28KG/IX30Yp3d1JBb76bInpeoZsSYHEQhHaY+6Y5HXyzsASovRLKT5iQrqPL10SE+eIDReaSg==" saltValue="bAYdt7JG5p/haH+JTjPGDw==" spinCount="100000" sheet="1" objects="1" scenarios="1"/>
  <mergeCells count="68">
    <mergeCell ref="A1:I1"/>
    <mergeCell ref="D4:I4"/>
    <mergeCell ref="C5:F5"/>
    <mergeCell ref="C6:F6"/>
    <mergeCell ref="D2:I3"/>
    <mergeCell ref="D7:F7"/>
    <mergeCell ref="C11:F11"/>
    <mergeCell ref="C12:F12"/>
    <mergeCell ref="D13:F13"/>
    <mergeCell ref="D15:E15"/>
    <mergeCell ref="F15:G15"/>
    <mergeCell ref="C9:F9"/>
    <mergeCell ref="C8:F8"/>
    <mergeCell ref="C14:D14"/>
    <mergeCell ref="H15:I15"/>
    <mergeCell ref="D16:E16"/>
    <mergeCell ref="F16:G16"/>
    <mergeCell ref="H16:I16"/>
    <mergeCell ref="D17:E17"/>
    <mergeCell ref="F17:G17"/>
    <mergeCell ref="H17:I17"/>
    <mergeCell ref="F27:H27"/>
    <mergeCell ref="D20:E20"/>
    <mergeCell ref="F20:G20"/>
    <mergeCell ref="H20:I20"/>
    <mergeCell ref="D18:E18"/>
    <mergeCell ref="F18:G18"/>
    <mergeCell ref="H18:I18"/>
    <mergeCell ref="D19:E19"/>
    <mergeCell ref="F19:G19"/>
    <mergeCell ref="H19:I19"/>
    <mergeCell ref="F22:H22"/>
    <mergeCell ref="F23:H23"/>
    <mergeCell ref="F24:H24"/>
    <mergeCell ref="F25:H25"/>
    <mergeCell ref="F26:H26"/>
    <mergeCell ref="F28:H28"/>
    <mergeCell ref="C33:D33"/>
    <mergeCell ref="F33:H33"/>
    <mergeCell ref="C34:D34"/>
    <mergeCell ref="B38:D38"/>
    <mergeCell ref="A56:I56"/>
    <mergeCell ref="A43:D43"/>
    <mergeCell ref="A46:I46"/>
    <mergeCell ref="B39:D39"/>
    <mergeCell ref="B40:D40"/>
    <mergeCell ref="B41:D41"/>
    <mergeCell ref="A48:I48"/>
    <mergeCell ref="A50:I50"/>
    <mergeCell ref="A51:I51"/>
    <mergeCell ref="A53:I53"/>
    <mergeCell ref="A55:I55"/>
    <mergeCell ref="B42:D42"/>
    <mergeCell ref="A80:I80"/>
    <mergeCell ref="A81:I81"/>
    <mergeCell ref="A73:I73"/>
    <mergeCell ref="A75:I75"/>
    <mergeCell ref="A78:I78"/>
    <mergeCell ref="A71:I71"/>
    <mergeCell ref="A68:I68"/>
    <mergeCell ref="A64:I64"/>
    <mergeCell ref="A65:I65"/>
    <mergeCell ref="A67:I67"/>
    <mergeCell ref="A57:I57"/>
    <mergeCell ref="A58:I58"/>
    <mergeCell ref="A59:I59"/>
    <mergeCell ref="A60:I60"/>
    <mergeCell ref="A70:I70"/>
  </mergeCells>
  <pageMargins left="0.51181102362204722" right="0.51181102362204722" top="0.78740157480314965" bottom="0.78740157480314965" header="0.31496062992125984" footer="0.31496062992125984"/>
  <pageSetup paperSize="9" scale="9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topLeftCell="C4" zoomScale="205" zoomScaleNormal="205" workbookViewId="0">
      <selection activeCell="F9" sqref="F9"/>
    </sheetView>
  </sheetViews>
  <sheetFormatPr defaultRowHeight="15" x14ac:dyDescent="0.25"/>
  <cols>
    <col min="1" max="1" width="3.42578125" customWidth="1"/>
    <col min="2" max="2" width="12.7109375" customWidth="1"/>
    <col min="3" max="3" width="63.28515625" customWidth="1"/>
    <col min="4" max="4" width="4.85546875" customWidth="1"/>
    <col min="5" max="5" width="10.7109375" customWidth="1"/>
    <col min="6" max="6" width="9.85546875" customWidth="1"/>
    <col min="7" max="7" width="12.7109375" customWidth="1"/>
  </cols>
  <sheetData>
    <row r="1" spans="1:7" ht="15.75" x14ac:dyDescent="0.25">
      <c r="A1" s="270" t="s">
        <v>169</v>
      </c>
      <c r="B1" s="270"/>
      <c r="C1" s="270"/>
      <c r="D1" s="270"/>
      <c r="E1" s="270"/>
      <c r="F1" s="270"/>
      <c r="G1" s="270"/>
    </row>
    <row r="2" spans="1:7" x14ac:dyDescent="0.25">
      <c r="A2" s="100" t="s">
        <v>170</v>
      </c>
      <c r="B2" s="73" t="s">
        <v>109</v>
      </c>
      <c r="C2" s="271" t="s">
        <v>274</v>
      </c>
      <c r="D2" s="272"/>
      <c r="E2" s="272"/>
      <c r="F2" s="272"/>
      <c r="G2" s="273"/>
    </row>
    <row r="3" spans="1:7" x14ac:dyDescent="0.25">
      <c r="A3" s="100" t="s">
        <v>171</v>
      </c>
      <c r="B3" s="73" t="s">
        <v>175</v>
      </c>
      <c r="C3" s="271" t="s">
        <v>188</v>
      </c>
      <c r="D3" s="272"/>
      <c r="E3" s="272"/>
      <c r="F3" s="272"/>
      <c r="G3" s="273"/>
    </row>
    <row r="4" spans="1:7" x14ac:dyDescent="0.25">
      <c r="A4" s="101" t="s">
        <v>172</v>
      </c>
      <c r="B4" s="74" t="s">
        <v>270</v>
      </c>
      <c r="C4" s="274" t="s">
        <v>188</v>
      </c>
      <c r="D4" s="275"/>
      <c r="E4" s="275"/>
      <c r="F4" s="275"/>
      <c r="G4" s="276"/>
    </row>
    <row r="5" spans="1:7" x14ac:dyDescent="0.25">
      <c r="B5" s="75"/>
      <c r="C5" s="75"/>
      <c r="D5" s="50"/>
    </row>
    <row r="6" spans="1:7" x14ac:dyDescent="0.25">
      <c r="A6" s="97" t="s">
        <v>173</v>
      </c>
      <c r="B6" s="76" t="s">
        <v>176</v>
      </c>
      <c r="C6" s="76" t="s">
        <v>189</v>
      </c>
      <c r="D6" s="102" t="s">
        <v>9</v>
      </c>
      <c r="E6" s="97" t="s">
        <v>10</v>
      </c>
      <c r="F6" s="103" t="s">
        <v>209</v>
      </c>
      <c r="G6" s="97" t="s">
        <v>14</v>
      </c>
    </row>
    <row r="7" spans="1:7" x14ac:dyDescent="0.25">
      <c r="A7" s="69"/>
      <c r="B7" s="77"/>
      <c r="C7" s="77"/>
      <c r="D7" s="86"/>
      <c r="E7" s="90"/>
      <c r="F7" s="94"/>
      <c r="G7" s="94"/>
    </row>
    <row r="8" spans="1:7" x14ac:dyDescent="0.25">
      <c r="A8" s="70" t="s">
        <v>174</v>
      </c>
      <c r="B8" s="78" t="s">
        <v>168</v>
      </c>
      <c r="C8" s="82" t="s">
        <v>215</v>
      </c>
      <c r="D8" s="87"/>
      <c r="E8" s="91"/>
      <c r="F8" s="95"/>
      <c r="G8" s="95">
        <f>G9+G10+G11+G14+G16+G18+G20+G22+G24+G26+G27</f>
        <v>0</v>
      </c>
    </row>
    <row r="9" spans="1:7" ht="22.5" x14ac:dyDescent="0.25">
      <c r="A9" s="71">
        <v>1</v>
      </c>
      <c r="B9" s="79" t="s">
        <v>177</v>
      </c>
      <c r="C9" s="83" t="s">
        <v>190</v>
      </c>
      <c r="D9" s="88" t="s">
        <v>206</v>
      </c>
      <c r="E9" s="92">
        <v>1</v>
      </c>
      <c r="F9" s="96"/>
      <c r="G9" s="98">
        <f>ROUND(E9*F9,2)</f>
        <v>0</v>
      </c>
    </row>
    <row r="10" spans="1:7" x14ac:dyDescent="0.25">
      <c r="A10" s="71">
        <v>2</v>
      </c>
      <c r="B10" s="79" t="s">
        <v>178</v>
      </c>
      <c r="C10" s="83" t="s">
        <v>210</v>
      </c>
      <c r="D10" s="88" t="s">
        <v>206</v>
      </c>
      <c r="E10" s="92">
        <v>1</v>
      </c>
      <c r="F10" s="96"/>
      <c r="G10" s="98">
        <f>ROUND(E10*F10,2)</f>
        <v>0</v>
      </c>
    </row>
    <row r="11" spans="1:7" x14ac:dyDescent="0.25">
      <c r="A11" s="71">
        <v>3</v>
      </c>
      <c r="B11" s="79" t="s">
        <v>179</v>
      </c>
      <c r="C11" s="83" t="s">
        <v>191</v>
      </c>
      <c r="D11" s="88" t="s">
        <v>207</v>
      </c>
      <c r="E11" s="92">
        <v>1</v>
      </c>
      <c r="F11" s="96"/>
      <c r="G11" s="98">
        <f>ROUND(E11*F11,2)</f>
        <v>0</v>
      </c>
    </row>
    <row r="12" spans="1:7" ht="25.5" customHeight="1" x14ac:dyDescent="0.25">
      <c r="A12" s="72"/>
      <c r="B12" s="80"/>
      <c r="C12" s="266" t="s">
        <v>192</v>
      </c>
      <c r="D12" s="267"/>
      <c r="E12" s="267"/>
      <c r="F12" s="267"/>
      <c r="G12" s="267"/>
    </row>
    <row r="13" spans="1:7" x14ac:dyDescent="0.25">
      <c r="A13" s="72"/>
      <c r="B13" s="80"/>
      <c r="C13" s="268" t="s">
        <v>193</v>
      </c>
      <c r="D13" s="269"/>
      <c r="E13" s="269"/>
      <c r="F13" s="269"/>
      <c r="G13" s="269"/>
    </row>
    <row r="14" spans="1:7" x14ac:dyDescent="0.25">
      <c r="A14" s="71">
        <v>4</v>
      </c>
      <c r="B14" s="79" t="s">
        <v>180</v>
      </c>
      <c r="C14" s="83" t="s">
        <v>194</v>
      </c>
      <c r="D14" s="88" t="s">
        <v>207</v>
      </c>
      <c r="E14" s="92">
        <v>1</v>
      </c>
      <c r="F14" s="96"/>
      <c r="G14" s="98">
        <f>ROUND(E14*F14,2)</f>
        <v>0</v>
      </c>
    </row>
    <row r="15" spans="1:7" ht="35.25" customHeight="1" x14ac:dyDescent="0.25">
      <c r="A15" s="72"/>
      <c r="B15" s="80"/>
      <c r="C15" s="266" t="s">
        <v>195</v>
      </c>
      <c r="D15" s="267"/>
      <c r="E15" s="267"/>
      <c r="F15" s="267"/>
      <c r="G15" s="267"/>
    </row>
    <row r="16" spans="1:7" x14ac:dyDescent="0.25">
      <c r="A16" s="71">
        <v>5</v>
      </c>
      <c r="B16" s="79" t="s">
        <v>181</v>
      </c>
      <c r="C16" s="83" t="s">
        <v>196</v>
      </c>
      <c r="D16" s="88" t="s">
        <v>207</v>
      </c>
      <c r="E16" s="92">
        <v>1</v>
      </c>
      <c r="F16" s="96"/>
      <c r="G16" s="98">
        <f>ROUND(E16*F16,2)</f>
        <v>0</v>
      </c>
    </row>
    <row r="17" spans="1:7" x14ac:dyDescent="0.25">
      <c r="A17" s="72"/>
      <c r="B17" s="80"/>
      <c r="C17" s="266" t="s">
        <v>271</v>
      </c>
      <c r="D17" s="267"/>
      <c r="E17" s="267"/>
      <c r="F17" s="267"/>
      <c r="G17" s="267"/>
    </row>
    <row r="18" spans="1:7" x14ac:dyDescent="0.25">
      <c r="A18" s="71">
        <v>6</v>
      </c>
      <c r="B18" s="79" t="s">
        <v>182</v>
      </c>
      <c r="C18" s="83" t="s">
        <v>197</v>
      </c>
      <c r="D18" s="88" t="s">
        <v>207</v>
      </c>
      <c r="E18" s="92">
        <v>1</v>
      </c>
      <c r="F18" s="96"/>
      <c r="G18" s="98">
        <f>ROUND(E18*F18,2)</f>
        <v>0</v>
      </c>
    </row>
    <row r="19" spans="1:7" x14ac:dyDescent="0.25">
      <c r="A19" s="72"/>
      <c r="B19" s="80"/>
      <c r="C19" s="266" t="s">
        <v>198</v>
      </c>
      <c r="D19" s="267"/>
      <c r="E19" s="267"/>
      <c r="F19" s="267"/>
      <c r="G19" s="267"/>
    </row>
    <row r="20" spans="1:7" x14ac:dyDescent="0.25">
      <c r="A20" s="71">
        <v>7</v>
      </c>
      <c r="B20" s="79" t="s">
        <v>183</v>
      </c>
      <c r="C20" s="83" t="s">
        <v>199</v>
      </c>
      <c r="D20" s="88" t="s">
        <v>207</v>
      </c>
      <c r="E20" s="92">
        <v>1</v>
      </c>
      <c r="F20" s="96"/>
      <c r="G20" s="98">
        <f>ROUND(E20*F20,2)</f>
        <v>0</v>
      </c>
    </row>
    <row r="21" spans="1:7" ht="21.75" customHeight="1" x14ac:dyDescent="0.25">
      <c r="A21" s="72"/>
      <c r="B21" s="80"/>
      <c r="C21" s="266" t="s">
        <v>200</v>
      </c>
      <c r="D21" s="267"/>
      <c r="E21" s="267"/>
      <c r="F21" s="267"/>
      <c r="G21" s="267"/>
    </row>
    <row r="22" spans="1:7" x14ac:dyDescent="0.25">
      <c r="A22" s="71">
        <v>8</v>
      </c>
      <c r="B22" s="79" t="s">
        <v>184</v>
      </c>
      <c r="C22" s="83" t="s">
        <v>201</v>
      </c>
      <c r="D22" s="88" t="s">
        <v>207</v>
      </c>
      <c r="E22" s="92">
        <v>1</v>
      </c>
      <c r="F22" s="96"/>
      <c r="G22" s="98">
        <f>ROUND(E22*F22,2)</f>
        <v>0</v>
      </c>
    </row>
    <row r="23" spans="1:7" ht="34.5" customHeight="1" x14ac:dyDescent="0.25">
      <c r="A23" s="72"/>
      <c r="B23" s="80"/>
      <c r="C23" s="266" t="s">
        <v>202</v>
      </c>
      <c r="D23" s="267"/>
      <c r="E23" s="267"/>
      <c r="F23" s="267"/>
      <c r="G23" s="267"/>
    </row>
    <row r="24" spans="1:7" x14ac:dyDescent="0.25">
      <c r="A24" s="71">
        <v>9</v>
      </c>
      <c r="B24" s="79" t="s">
        <v>185</v>
      </c>
      <c r="C24" s="83" t="s">
        <v>211</v>
      </c>
      <c r="D24" s="88" t="s">
        <v>207</v>
      </c>
      <c r="E24" s="92">
        <v>1</v>
      </c>
      <c r="F24" s="96"/>
      <c r="G24" s="98">
        <f>ROUND(E24*F24,2)</f>
        <v>0</v>
      </c>
    </row>
    <row r="25" spans="1:7" x14ac:dyDescent="0.25">
      <c r="A25" s="72"/>
      <c r="B25" s="80"/>
      <c r="C25" s="266" t="s">
        <v>203</v>
      </c>
      <c r="D25" s="267"/>
      <c r="E25" s="267"/>
      <c r="F25" s="267"/>
      <c r="G25" s="267"/>
    </row>
    <row r="26" spans="1:7" x14ac:dyDescent="0.25">
      <c r="A26" s="71">
        <v>10</v>
      </c>
      <c r="B26" s="79" t="s">
        <v>186</v>
      </c>
      <c r="C26" s="83" t="s">
        <v>204</v>
      </c>
      <c r="D26" s="88" t="s">
        <v>208</v>
      </c>
      <c r="E26" s="92">
        <v>1</v>
      </c>
      <c r="F26" s="96"/>
      <c r="G26" s="98">
        <f>ROUND(E26*F26,2)</f>
        <v>0</v>
      </c>
    </row>
    <row r="27" spans="1:7" x14ac:dyDescent="0.25">
      <c r="A27" s="71">
        <v>11</v>
      </c>
      <c r="B27" s="79" t="s">
        <v>187</v>
      </c>
      <c r="C27" s="83" t="s">
        <v>205</v>
      </c>
      <c r="D27" s="88" t="s">
        <v>208</v>
      </c>
      <c r="E27" s="92">
        <v>1</v>
      </c>
      <c r="F27" s="96"/>
      <c r="G27" s="98">
        <f>ROUND(E27*F27,2)</f>
        <v>0</v>
      </c>
    </row>
    <row r="28" spans="1:7" x14ac:dyDescent="0.25">
      <c r="A28" s="69"/>
      <c r="B28" s="77"/>
      <c r="C28" s="84"/>
      <c r="D28" s="86"/>
      <c r="E28" s="69"/>
      <c r="F28" s="69"/>
      <c r="G28" s="69"/>
    </row>
    <row r="29" spans="1:7" x14ac:dyDescent="0.25">
      <c r="A29" s="104"/>
      <c r="B29" s="81" t="s">
        <v>14</v>
      </c>
      <c r="C29" s="85"/>
      <c r="D29" s="89"/>
      <c r="E29" s="93"/>
      <c r="F29" s="93"/>
      <c r="G29" s="99">
        <f>G8</f>
        <v>0</v>
      </c>
    </row>
  </sheetData>
  <sheetProtection algorithmName="SHA-512" hashValue="GZuqA0wApSBBxPLbcuPTNH7HkI5q2LxvVWWZBJtAYgb/8VgLTivECVuACPrpoFLQw8RgHsYrLforD11KyqJXiw==" saltValue="kVvZAQ/ws2dOC9JehExxtg==" spinCount="100000" sheet="1" objects="1" scenarios="1"/>
  <mergeCells count="12">
    <mergeCell ref="A1:G1"/>
    <mergeCell ref="C2:G2"/>
    <mergeCell ref="C3:G3"/>
    <mergeCell ref="C4:G4"/>
    <mergeCell ref="C23:G23"/>
    <mergeCell ref="C25:G25"/>
    <mergeCell ref="C19:G19"/>
    <mergeCell ref="C21:G21"/>
    <mergeCell ref="C12:G12"/>
    <mergeCell ref="C13:G13"/>
    <mergeCell ref="C15:G15"/>
    <mergeCell ref="C17:G17"/>
  </mergeCells>
  <pageMargins left="0.51181102362204722" right="0.51181102362204722" top="0.39370078740157483" bottom="0.59055118110236227"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86"/>
  <sheetViews>
    <sheetView topLeftCell="C1" zoomScale="190" zoomScaleNormal="190" workbookViewId="0">
      <selection activeCell="M7" sqref="M7:N7"/>
    </sheetView>
  </sheetViews>
  <sheetFormatPr defaultRowHeight="15" x14ac:dyDescent="0.25"/>
  <cols>
    <col min="5" max="5" width="13.28515625" customWidth="1"/>
    <col min="6" max="9" width="5.7109375"/>
    <col min="10" max="10" width="6.140625" bestFit="1" customWidth="1"/>
    <col min="11" max="12" width="5.7109375"/>
    <col min="13" max="13" width="9.5703125" bestFit="1" customWidth="1"/>
    <col min="14" max="14" width="5.7109375"/>
    <col min="15" max="15" width="7.42578125" bestFit="1" customWidth="1"/>
    <col min="16" max="18" width="5.7109375"/>
    <col min="19" max="19" width="7.28515625" bestFit="1" customWidth="1"/>
    <col min="20" max="23" width="5.7109375"/>
  </cols>
  <sheetData>
    <row r="1" spans="1:32" ht="15" customHeight="1" x14ac:dyDescent="0.25">
      <c r="A1" s="163"/>
      <c r="B1" s="164"/>
      <c r="C1" s="297" t="s">
        <v>275</v>
      </c>
      <c r="D1" s="298"/>
      <c r="E1" s="298"/>
      <c r="F1" s="298"/>
      <c r="G1" s="298"/>
      <c r="H1" s="298"/>
      <c r="I1" s="298"/>
      <c r="J1" s="298"/>
      <c r="K1" s="298"/>
      <c r="L1" s="298"/>
      <c r="M1" s="298"/>
      <c r="N1" s="298"/>
      <c r="O1" s="298"/>
      <c r="P1" s="298"/>
      <c r="Q1" s="298"/>
      <c r="R1" s="298"/>
      <c r="S1" s="298"/>
      <c r="T1" s="298"/>
      <c r="U1" s="283"/>
      <c r="V1" s="284"/>
      <c r="W1" s="187"/>
      <c r="X1" s="107"/>
      <c r="Y1" s="107"/>
      <c r="Z1" s="107"/>
      <c r="AA1" s="107"/>
      <c r="AB1" s="107"/>
      <c r="AC1" s="107"/>
      <c r="AD1" s="107"/>
      <c r="AE1" s="107"/>
    </row>
    <row r="2" spans="1:32" ht="15" customHeight="1" x14ac:dyDescent="0.25">
      <c r="A2" s="165" t="s">
        <v>1</v>
      </c>
      <c r="B2" s="166"/>
      <c r="C2" s="285" t="s">
        <v>257</v>
      </c>
      <c r="D2" s="296"/>
      <c r="E2" s="285" t="s">
        <v>258</v>
      </c>
      <c r="F2" s="286"/>
      <c r="G2" s="286"/>
      <c r="H2" s="286"/>
      <c r="I2" s="286"/>
      <c r="J2" s="286"/>
      <c r="K2" s="286"/>
      <c r="L2" s="286"/>
      <c r="M2" s="286"/>
      <c r="N2" s="286"/>
      <c r="O2" s="167"/>
      <c r="P2" s="167"/>
      <c r="Q2" s="167"/>
      <c r="R2" s="167"/>
      <c r="S2" s="167"/>
      <c r="T2" s="167"/>
      <c r="U2" s="281"/>
      <c r="V2" s="282"/>
      <c r="W2" s="175"/>
      <c r="X2" s="107"/>
      <c r="Y2" s="107"/>
      <c r="Z2" s="107"/>
      <c r="AA2" s="107"/>
      <c r="AB2" s="107"/>
      <c r="AC2" s="107"/>
      <c r="AD2" s="107"/>
      <c r="AE2" s="107"/>
    </row>
    <row r="3" spans="1:32" ht="15" customHeight="1" x14ac:dyDescent="0.25">
      <c r="A3" s="149"/>
      <c r="B3" s="149"/>
      <c r="C3" s="150"/>
      <c r="D3" s="151"/>
      <c r="E3" s="150"/>
      <c r="F3" s="140"/>
      <c r="G3" s="140"/>
      <c r="H3" s="140"/>
      <c r="I3" s="140"/>
      <c r="J3" s="140"/>
      <c r="K3" s="140"/>
      <c r="L3" s="140"/>
      <c r="M3" s="140"/>
      <c r="N3" s="140"/>
      <c r="O3" s="137"/>
      <c r="P3" s="137"/>
      <c r="Q3" s="137"/>
      <c r="R3" s="137"/>
      <c r="S3" s="137"/>
      <c r="T3" s="137"/>
      <c r="U3" s="137"/>
      <c r="V3" s="137"/>
      <c r="W3" s="107"/>
      <c r="X3" s="107"/>
      <c r="Y3" s="107"/>
      <c r="Z3" s="107"/>
      <c r="AA3" s="107"/>
      <c r="AB3" s="107"/>
      <c r="AC3" s="107"/>
      <c r="AD3" s="107"/>
      <c r="AE3" s="107"/>
    </row>
    <row r="4" spans="1:32" ht="15" customHeight="1" thickBot="1" x14ac:dyDescent="0.3">
      <c r="A4" s="294" t="s">
        <v>3</v>
      </c>
      <c r="B4" s="295"/>
      <c r="C4" s="138"/>
      <c r="D4" s="139"/>
      <c r="E4" s="138"/>
      <c r="F4" s="140"/>
      <c r="G4" s="140"/>
      <c r="H4" s="140"/>
      <c r="I4" s="140"/>
      <c r="J4" s="140"/>
      <c r="K4" s="140"/>
      <c r="L4" s="140"/>
      <c r="M4" s="140"/>
      <c r="N4" s="140"/>
      <c r="O4" s="137"/>
      <c r="P4" s="137"/>
      <c r="Q4" s="137"/>
      <c r="R4" s="137"/>
      <c r="S4" s="137"/>
      <c r="T4" s="137"/>
      <c r="U4" s="137"/>
      <c r="V4" s="137"/>
      <c r="W4" s="107"/>
      <c r="X4" s="107"/>
      <c r="Y4" s="107"/>
      <c r="Z4" s="107"/>
      <c r="AA4" s="107"/>
      <c r="AB4" s="107"/>
      <c r="AC4" s="107"/>
      <c r="AD4" s="107"/>
      <c r="AE4" s="107"/>
    </row>
    <row r="5" spans="1:32" ht="26.25" customHeight="1" x14ac:dyDescent="0.25">
      <c r="A5" s="156" t="s">
        <v>173</v>
      </c>
      <c r="B5" s="153" t="s">
        <v>261</v>
      </c>
      <c r="C5" s="153" t="s">
        <v>189</v>
      </c>
      <c r="D5" s="154"/>
      <c r="E5" s="154"/>
      <c r="F5" s="154"/>
      <c r="G5" s="154"/>
      <c r="H5" s="155"/>
      <c r="I5" s="277" t="s">
        <v>9</v>
      </c>
      <c r="J5" s="278"/>
      <c r="K5" s="153" t="s">
        <v>10</v>
      </c>
      <c r="L5" s="155"/>
      <c r="M5" s="153" t="s">
        <v>209</v>
      </c>
      <c r="N5" s="155"/>
      <c r="O5" s="287" t="s">
        <v>142</v>
      </c>
      <c r="P5" s="288"/>
      <c r="Q5" s="137"/>
      <c r="R5" s="137"/>
      <c r="S5" s="137"/>
      <c r="T5" s="137"/>
      <c r="U5" s="137"/>
      <c r="V5" s="137"/>
      <c r="W5" s="107"/>
      <c r="X5" s="107"/>
      <c r="Y5" s="107"/>
      <c r="Z5" s="107"/>
      <c r="AA5" s="107"/>
      <c r="AB5" s="107"/>
      <c r="AC5" s="107"/>
      <c r="AD5" s="107"/>
      <c r="AE5" s="107"/>
    </row>
    <row r="6" spans="1:32" ht="15" customHeight="1" x14ac:dyDescent="0.25">
      <c r="A6" s="143" t="s">
        <v>174</v>
      </c>
      <c r="B6" s="160">
        <v>767</v>
      </c>
      <c r="C6" s="134" t="s">
        <v>264</v>
      </c>
      <c r="D6" s="135"/>
      <c r="E6" s="135"/>
      <c r="F6" s="135"/>
      <c r="G6" s="135"/>
      <c r="H6" s="135"/>
      <c r="I6" s="135"/>
      <c r="J6" s="135"/>
      <c r="K6" s="135"/>
      <c r="L6" s="135"/>
      <c r="M6" s="136"/>
      <c r="N6" s="135"/>
      <c r="O6" s="135"/>
      <c r="P6" s="144"/>
      <c r="Q6" s="137"/>
      <c r="R6" s="137"/>
      <c r="S6" s="137"/>
      <c r="T6" s="137"/>
      <c r="U6" s="137"/>
      <c r="V6" s="137"/>
      <c r="W6" s="107"/>
      <c r="X6" s="107"/>
      <c r="Y6" s="107"/>
      <c r="Z6" s="107"/>
      <c r="AA6" s="107"/>
      <c r="AB6" s="107"/>
      <c r="AC6" s="107"/>
      <c r="AD6" s="107"/>
      <c r="AE6" s="107"/>
    </row>
    <row r="7" spans="1:32" ht="15" customHeight="1" x14ac:dyDescent="0.25">
      <c r="A7" s="148">
        <v>1</v>
      </c>
      <c r="B7" s="157" t="s">
        <v>263</v>
      </c>
      <c r="C7" s="158" t="s">
        <v>260</v>
      </c>
      <c r="D7" s="133"/>
      <c r="E7" s="133"/>
      <c r="F7" s="133"/>
      <c r="G7" s="133"/>
      <c r="H7" s="159"/>
      <c r="I7" s="279" t="s">
        <v>262</v>
      </c>
      <c r="J7" s="280"/>
      <c r="K7" s="132">
        <v>1</v>
      </c>
      <c r="L7" s="131"/>
      <c r="M7" s="399"/>
      <c r="N7" s="400"/>
      <c r="O7" s="289">
        <f>K7*M7</f>
        <v>0</v>
      </c>
      <c r="P7" s="290"/>
      <c r="Q7" s="137"/>
      <c r="R7" s="137"/>
      <c r="S7" s="137"/>
      <c r="T7" s="137"/>
      <c r="U7" s="137"/>
      <c r="V7" s="137"/>
      <c r="W7" s="107"/>
      <c r="X7" s="161">
        <f>O7</f>
        <v>0</v>
      </c>
      <c r="Y7" s="107"/>
      <c r="Z7" s="107"/>
      <c r="AA7" s="107"/>
      <c r="AB7" s="107"/>
      <c r="AC7" s="107"/>
      <c r="AD7" s="107"/>
      <c r="AE7" s="107"/>
    </row>
    <row r="8" spans="1:32" ht="56.25" customHeight="1" thickBot="1" x14ac:dyDescent="0.3">
      <c r="A8" s="145"/>
      <c r="B8" s="152"/>
      <c r="C8" s="291" t="s">
        <v>276</v>
      </c>
      <c r="D8" s="292"/>
      <c r="E8" s="292"/>
      <c r="F8" s="292"/>
      <c r="G8" s="292"/>
      <c r="H8" s="293"/>
      <c r="I8" s="146"/>
      <c r="J8" s="146"/>
      <c r="K8" s="146"/>
      <c r="L8" s="146"/>
      <c r="M8" s="146"/>
      <c r="N8" s="146"/>
      <c r="O8" s="146"/>
      <c r="P8" s="147"/>
      <c r="Q8" s="107"/>
      <c r="R8" s="107"/>
      <c r="S8" s="107"/>
      <c r="T8" s="107"/>
      <c r="U8" s="107"/>
      <c r="V8" s="107"/>
      <c r="W8" s="107"/>
      <c r="X8" s="107"/>
      <c r="Y8" s="107"/>
      <c r="Z8" s="107"/>
      <c r="AA8" s="107"/>
      <c r="AB8" s="107"/>
      <c r="AC8" s="107"/>
      <c r="AD8" s="107"/>
      <c r="AE8" s="107"/>
    </row>
    <row r="9" spans="1:32" ht="15" customHeight="1" x14ac:dyDescent="0.25">
      <c r="A9" s="118"/>
      <c r="B9" s="118"/>
      <c r="C9" s="141"/>
      <c r="D9" s="142"/>
      <c r="E9" s="142"/>
      <c r="F9" s="142"/>
      <c r="G9" s="142"/>
      <c r="H9" s="118"/>
      <c r="I9" s="118"/>
      <c r="J9" s="118"/>
      <c r="K9" s="118"/>
      <c r="L9" s="118"/>
      <c r="M9" s="118"/>
      <c r="N9" s="118"/>
      <c r="O9" s="118"/>
      <c r="P9" s="118"/>
      <c r="Q9" s="107"/>
      <c r="R9" s="107"/>
      <c r="S9" s="107"/>
      <c r="T9" s="107"/>
      <c r="U9" s="107"/>
      <c r="V9" s="107"/>
      <c r="W9" s="107"/>
      <c r="X9" s="107"/>
      <c r="Y9" s="107"/>
      <c r="Z9" s="107"/>
      <c r="AA9" s="107"/>
      <c r="AB9" s="107"/>
      <c r="AC9" s="107"/>
      <c r="AD9" s="107"/>
      <c r="AE9" s="107"/>
    </row>
    <row r="10" spans="1:32" ht="15" customHeight="1" x14ac:dyDescent="0.25">
      <c r="A10" s="118"/>
      <c r="B10" s="118"/>
      <c r="C10" s="141"/>
      <c r="D10" s="142"/>
      <c r="E10" s="142"/>
      <c r="F10" s="142"/>
      <c r="G10" s="142"/>
      <c r="H10" s="118"/>
      <c r="I10" s="118"/>
      <c r="J10" s="118"/>
      <c r="K10" s="118"/>
      <c r="L10" s="118"/>
      <c r="M10" s="118"/>
      <c r="N10" s="118"/>
      <c r="O10" s="118"/>
      <c r="P10" s="118"/>
      <c r="Q10" s="107"/>
      <c r="R10" s="107"/>
      <c r="S10" s="107"/>
      <c r="T10" s="107"/>
      <c r="U10" s="107"/>
      <c r="V10" s="107"/>
      <c r="W10" s="107"/>
      <c r="X10" s="107"/>
      <c r="Y10" s="107"/>
      <c r="Z10" s="107"/>
      <c r="AA10" s="107"/>
      <c r="AB10" s="107"/>
      <c r="AC10" s="107"/>
      <c r="AD10" s="107"/>
      <c r="AE10" s="107"/>
    </row>
    <row r="11" spans="1:32" ht="20.25" x14ac:dyDescent="0.25">
      <c r="A11" s="105"/>
      <c r="B11" s="105"/>
      <c r="C11" s="106" t="s">
        <v>219</v>
      </c>
      <c r="D11" s="105"/>
      <c r="E11" s="105"/>
      <c r="F11" s="105"/>
      <c r="G11" s="105"/>
      <c r="H11" s="105"/>
      <c r="I11" s="105"/>
      <c r="J11" s="105"/>
      <c r="K11" s="105"/>
      <c r="L11" s="105"/>
      <c r="M11" s="105"/>
      <c r="N11" s="105"/>
      <c r="O11" s="105"/>
      <c r="P11" s="105"/>
      <c r="Q11" s="105"/>
      <c r="R11" s="105"/>
      <c r="S11" s="105"/>
      <c r="T11" s="105"/>
      <c r="U11" s="105"/>
      <c r="V11" s="105"/>
      <c r="W11" s="105"/>
      <c r="X11" s="107"/>
      <c r="Y11" s="107"/>
      <c r="Z11" s="107"/>
      <c r="AA11" s="107"/>
      <c r="AB11" s="107"/>
      <c r="AC11" s="107"/>
      <c r="AD11" s="107"/>
      <c r="AE11" s="107"/>
      <c r="AF11" s="107"/>
    </row>
    <row r="12" spans="1:32" x14ac:dyDescent="0.25">
      <c r="A12" s="105"/>
      <c r="B12" s="105"/>
      <c r="C12" s="314" t="s">
        <v>220</v>
      </c>
      <c r="D12" s="314"/>
      <c r="E12" s="314"/>
      <c r="F12" s="314" t="s">
        <v>221</v>
      </c>
      <c r="G12" s="314"/>
      <c r="H12" s="314"/>
      <c r="I12" s="314" t="s">
        <v>222</v>
      </c>
      <c r="J12" s="314"/>
      <c r="K12" s="314"/>
      <c r="L12" s="314" t="s">
        <v>223</v>
      </c>
      <c r="M12" s="314"/>
      <c r="N12" s="314"/>
      <c r="O12" s="314" t="s">
        <v>224</v>
      </c>
      <c r="P12" s="314"/>
      <c r="Q12" s="314"/>
      <c r="R12" s="314" t="s">
        <v>225</v>
      </c>
      <c r="S12" s="314"/>
      <c r="T12" s="314"/>
      <c r="U12" s="314" t="s">
        <v>226</v>
      </c>
      <c r="V12" s="314"/>
      <c r="W12" s="314"/>
      <c r="X12" s="107"/>
      <c r="Y12" s="107"/>
      <c r="Z12" s="107"/>
      <c r="AA12" s="107"/>
      <c r="AB12" s="107"/>
      <c r="AC12" s="107"/>
      <c r="AD12" s="107"/>
      <c r="AE12" s="107"/>
      <c r="AF12" s="107"/>
    </row>
    <row r="13" spans="1:32" ht="16.5" x14ac:dyDescent="0.25">
      <c r="A13" s="105"/>
      <c r="B13" s="105"/>
      <c r="C13" s="306"/>
      <c r="D13" s="306"/>
      <c r="E13" s="306"/>
      <c r="F13" s="306"/>
      <c r="G13" s="306"/>
      <c r="H13" s="306"/>
      <c r="I13" s="306" t="s">
        <v>227</v>
      </c>
      <c r="J13" s="306"/>
      <c r="K13" s="306"/>
      <c r="L13" s="306" t="s">
        <v>228</v>
      </c>
      <c r="M13" s="306"/>
      <c r="N13" s="306"/>
      <c r="O13" s="306" t="s">
        <v>229</v>
      </c>
      <c r="P13" s="306"/>
      <c r="Q13" s="306"/>
      <c r="R13" s="306" t="s">
        <v>230</v>
      </c>
      <c r="S13" s="306"/>
      <c r="T13" s="306"/>
      <c r="U13" s="306" t="s">
        <v>231</v>
      </c>
      <c r="V13" s="306"/>
      <c r="W13" s="306"/>
      <c r="X13" s="107"/>
      <c r="Y13" s="107"/>
      <c r="Z13" s="107"/>
      <c r="AA13" s="107"/>
      <c r="AB13" s="107"/>
      <c r="AC13" s="107"/>
      <c r="AD13" s="107"/>
      <c r="AE13" s="107"/>
      <c r="AF13" s="107"/>
    </row>
    <row r="14" spans="1:32" x14ac:dyDescent="0.25">
      <c r="A14" s="105"/>
      <c r="B14" s="105"/>
      <c r="C14" s="330" t="s">
        <v>232</v>
      </c>
      <c r="D14" s="330"/>
      <c r="E14" s="330"/>
      <c r="F14" s="331" t="s">
        <v>233</v>
      </c>
      <c r="G14" s="331"/>
      <c r="H14" s="331"/>
      <c r="I14" s="329">
        <v>0.1</v>
      </c>
      <c r="J14" s="329"/>
      <c r="K14" s="329"/>
      <c r="L14" s="329">
        <v>2.3E-2</v>
      </c>
      <c r="M14" s="329"/>
      <c r="N14" s="329"/>
      <c r="O14" s="333">
        <f>10.37*I14</f>
        <v>1.0369999999999999</v>
      </c>
      <c r="P14" s="333"/>
      <c r="Q14" s="333"/>
      <c r="R14" s="333">
        <f>O14*U14</f>
        <v>1.0369999999999999</v>
      </c>
      <c r="S14" s="333"/>
      <c r="T14" s="333"/>
      <c r="U14" s="329">
        <v>1</v>
      </c>
      <c r="V14" s="329"/>
      <c r="W14" s="329"/>
      <c r="X14" s="107"/>
      <c r="Y14" s="107"/>
      <c r="Z14" s="107"/>
      <c r="AA14" s="107"/>
      <c r="AB14" s="107"/>
      <c r="AC14" s="107"/>
      <c r="AD14" s="107"/>
      <c r="AE14" s="107"/>
      <c r="AF14" s="107"/>
    </row>
    <row r="15" spans="1:32" x14ac:dyDescent="0.25">
      <c r="A15" s="105"/>
      <c r="B15" s="105"/>
      <c r="C15" s="108"/>
      <c r="D15" s="108"/>
      <c r="E15" s="108"/>
      <c r="F15" s="119"/>
      <c r="G15" s="120" t="s">
        <v>234</v>
      </c>
      <c r="H15" s="120"/>
      <c r="I15" s="120"/>
      <c r="J15" s="120"/>
      <c r="K15" s="120"/>
      <c r="L15" s="337">
        <f>L14*373</f>
        <v>8.5790000000000006</v>
      </c>
      <c r="M15" s="337"/>
      <c r="N15" s="337"/>
      <c r="O15" s="120"/>
      <c r="P15" s="120"/>
      <c r="Q15" s="120"/>
      <c r="R15" s="338">
        <f>R14*373</f>
        <v>386.80099999999999</v>
      </c>
      <c r="S15" s="338"/>
      <c r="T15" s="338"/>
      <c r="U15" s="120"/>
      <c r="V15" s="120"/>
      <c r="W15" s="109"/>
      <c r="X15" s="107"/>
      <c r="Y15" s="107"/>
      <c r="Z15" s="107"/>
      <c r="AA15" s="107"/>
      <c r="AB15" s="107"/>
      <c r="AC15" s="107"/>
      <c r="AD15" s="107"/>
      <c r="AE15" s="107"/>
      <c r="AF15" s="107"/>
    </row>
    <row r="16" spans="1:32" x14ac:dyDescent="0.25">
      <c r="A16" s="105"/>
      <c r="B16" s="105"/>
      <c r="C16" s="303" t="s">
        <v>235</v>
      </c>
      <c r="D16" s="303"/>
      <c r="E16" s="303"/>
      <c r="F16" s="328" t="s">
        <v>233</v>
      </c>
      <c r="G16" s="328"/>
      <c r="H16" s="328"/>
      <c r="I16" s="300">
        <v>0.2</v>
      </c>
      <c r="J16" s="300"/>
      <c r="K16" s="300"/>
      <c r="L16" s="300">
        <v>3.6999999999999998E-2</v>
      </c>
      <c r="M16" s="300"/>
      <c r="N16" s="300"/>
      <c r="O16" s="300">
        <v>0.8</v>
      </c>
      <c r="P16" s="300"/>
      <c r="Q16" s="300"/>
      <c r="R16" s="300">
        <f>O16*U16</f>
        <v>0.8</v>
      </c>
      <c r="S16" s="300"/>
      <c r="T16" s="300"/>
      <c r="U16" s="300">
        <v>1</v>
      </c>
      <c r="V16" s="300"/>
      <c r="W16" s="300"/>
      <c r="X16" s="107"/>
      <c r="Y16" s="107"/>
      <c r="Z16" s="107"/>
      <c r="AA16" s="107"/>
      <c r="AB16" s="107"/>
      <c r="AC16" s="107"/>
      <c r="AD16" s="107"/>
      <c r="AE16" s="107"/>
      <c r="AF16" s="107"/>
    </row>
    <row r="17" spans="1:32" x14ac:dyDescent="0.25">
      <c r="A17" s="105"/>
      <c r="B17" s="105"/>
      <c r="C17" s="303" t="s">
        <v>235</v>
      </c>
      <c r="D17" s="303"/>
      <c r="E17" s="303"/>
      <c r="F17" s="304" t="s">
        <v>233</v>
      </c>
      <c r="G17" s="304"/>
      <c r="H17" s="304"/>
      <c r="I17" s="300">
        <v>0.2</v>
      </c>
      <c r="J17" s="300"/>
      <c r="K17" s="300"/>
      <c r="L17" s="300">
        <v>8.5000000000000006E-3</v>
      </c>
      <c r="M17" s="300"/>
      <c r="N17" s="300"/>
      <c r="O17" s="300">
        <v>0.16</v>
      </c>
      <c r="P17" s="300"/>
      <c r="Q17" s="300"/>
      <c r="R17" s="300">
        <f t="shared" ref="R17:R18" si="0">O17*U17</f>
        <v>0.16</v>
      </c>
      <c r="S17" s="300"/>
      <c r="T17" s="300"/>
      <c r="U17" s="300">
        <v>1</v>
      </c>
      <c r="V17" s="300"/>
      <c r="W17" s="300"/>
      <c r="X17" s="107"/>
      <c r="Y17" s="107"/>
      <c r="Z17" s="107"/>
      <c r="AA17" s="107"/>
      <c r="AB17" s="107"/>
      <c r="AC17" s="107"/>
      <c r="AD17" s="107"/>
      <c r="AE17" s="107"/>
      <c r="AF17" s="107"/>
    </row>
    <row r="18" spans="1:32" x14ac:dyDescent="0.25">
      <c r="A18" s="105"/>
      <c r="B18" s="105"/>
      <c r="C18" s="335" t="s">
        <v>235</v>
      </c>
      <c r="D18" s="335"/>
      <c r="E18" s="335"/>
      <c r="F18" s="328" t="s">
        <v>233</v>
      </c>
      <c r="G18" s="328"/>
      <c r="H18" s="328"/>
      <c r="I18" s="336">
        <v>0.2</v>
      </c>
      <c r="J18" s="336"/>
      <c r="K18" s="336"/>
      <c r="L18" s="336">
        <v>6.4999999999999997E-3</v>
      </c>
      <c r="M18" s="336"/>
      <c r="N18" s="336"/>
      <c r="O18" s="336">
        <v>0.11</v>
      </c>
      <c r="P18" s="336"/>
      <c r="Q18" s="336"/>
      <c r="R18" s="336">
        <f t="shared" si="0"/>
        <v>0.22</v>
      </c>
      <c r="S18" s="336"/>
      <c r="T18" s="336"/>
      <c r="U18" s="336">
        <v>2</v>
      </c>
      <c r="V18" s="336"/>
      <c r="W18" s="336"/>
      <c r="X18" s="107"/>
      <c r="Y18" s="107"/>
      <c r="Z18" s="107"/>
      <c r="AA18" s="107"/>
      <c r="AB18" s="107"/>
      <c r="AC18" s="107"/>
      <c r="AD18" s="107"/>
      <c r="AE18" s="107"/>
      <c r="AF18" s="107"/>
    </row>
    <row r="19" spans="1:32" x14ac:dyDescent="0.25">
      <c r="A19" s="109"/>
      <c r="B19" s="109"/>
      <c r="C19" s="110"/>
      <c r="D19" s="109"/>
      <c r="E19" s="109"/>
      <c r="F19" s="121"/>
      <c r="G19" s="121" t="s">
        <v>234</v>
      </c>
      <c r="H19" s="121"/>
      <c r="I19" s="121"/>
      <c r="J19" s="121"/>
      <c r="K19" s="121"/>
      <c r="L19" s="121"/>
      <c r="M19" s="121">
        <f>SUM(L16:N18)*373</f>
        <v>19.396000000000001</v>
      </c>
      <c r="N19" s="121"/>
      <c r="O19" s="121"/>
      <c r="P19" s="121"/>
      <c r="Q19" s="121"/>
      <c r="R19" s="334">
        <f>SUM(R16:T18)*373</f>
        <v>440.14000000000004</v>
      </c>
      <c r="S19" s="334"/>
      <c r="T19" s="334"/>
      <c r="U19" s="121"/>
      <c r="V19" s="121"/>
      <c r="W19" s="109"/>
      <c r="X19" s="107"/>
      <c r="Y19" s="107"/>
      <c r="Z19" s="107"/>
      <c r="AA19" s="107"/>
      <c r="AB19" s="107"/>
      <c r="AC19" s="107"/>
      <c r="AD19" s="107"/>
      <c r="AE19" s="107"/>
      <c r="AF19" s="107"/>
    </row>
    <row r="20" spans="1:32" x14ac:dyDescent="0.25">
      <c r="A20" s="105"/>
      <c r="B20" s="105"/>
      <c r="C20" s="111" t="s">
        <v>236</v>
      </c>
      <c r="D20" s="109"/>
      <c r="E20" s="109"/>
      <c r="F20" s="109"/>
      <c r="G20" s="112" t="s">
        <v>237</v>
      </c>
      <c r="H20" s="105"/>
      <c r="I20" s="105"/>
      <c r="J20" s="105"/>
      <c r="K20" s="105"/>
      <c r="L20" s="105"/>
      <c r="M20" s="105"/>
      <c r="N20" s="105"/>
      <c r="O20" s="105"/>
      <c r="P20" s="105"/>
      <c r="Q20" s="105"/>
      <c r="R20" s="105"/>
      <c r="S20" s="105"/>
      <c r="T20" s="105"/>
      <c r="U20" s="105"/>
      <c r="V20" s="105"/>
      <c r="W20" s="105"/>
      <c r="X20" s="107"/>
      <c r="Y20" s="107"/>
      <c r="Z20" s="107"/>
      <c r="AA20" s="107"/>
      <c r="AB20" s="107"/>
      <c r="AC20" s="107"/>
      <c r="AD20" s="107"/>
      <c r="AE20" s="107"/>
      <c r="AF20" s="107"/>
    </row>
    <row r="21" spans="1:32" x14ac:dyDescent="0.25">
      <c r="A21" s="105"/>
      <c r="B21" s="105"/>
      <c r="C21" s="105"/>
      <c r="D21" s="105"/>
      <c r="E21" s="105"/>
      <c r="F21" s="105"/>
      <c r="G21" s="105"/>
      <c r="H21" s="105"/>
      <c r="I21" s="105"/>
      <c r="J21" s="105"/>
      <c r="K21" s="105"/>
      <c r="L21" s="105"/>
      <c r="M21" s="105"/>
      <c r="N21" s="105"/>
      <c r="O21" s="105"/>
      <c r="P21" s="105"/>
      <c r="Q21" s="105"/>
      <c r="R21" s="105"/>
      <c r="S21" s="105"/>
      <c r="T21" s="105"/>
      <c r="U21" s="105"/>
      <c r="V21" s="105"/>
      <c r="W21" s="105"/>
      <c r="X21" s="107"/>
      <c r="Y21" s="107"/>
      <c r="Z21" s="107"/>
      <c r="AA21" s="107"/>
      <c r="AB21" s="107"/>
      <c r="AC21" s="107"/>
      <c r="AD21" s="107"/>
      <c r="AE21" s="107"/>
      <c r="AF21" s="107"/>
    </row>
    <row r="22" spans="1:32" ht="20.25" x14ac:dyDescent="0.25">
      <c r="A22" s="105"/>
      <c r="B22" s="105"/>
      <c r="C22" s="106" t="s">
        <v>238</v>
      </c>
      <c r="D22" s="105"/>
      <c r="E22" s="105"/>
      <c r="F22" s="105"/>
      <c r="G22" s="105"/>
      <c r="H22" s="105"/>
      <c r="I22" s="105"/>
      <c r="J22" s="105"/>
      <c r="K22" s="105"/>
      <c r="L22" s="105"/>
      <c r="M22" s="105"/>
      <c r="N22" s="105"/>
      <c r="O22" s="105"/>
      <c r="P22" s="105"/>
      <c r="Q22" s="105"/>
      <c r="R22" s="105"/>
      <c r="S22" s="105"/>
      <c r="T22" s="105"/>
      <c r="U22" s="105"/>
      <c r="V22" s="105"/>
      <c r="W22" s="105"/>
      <c r="X22" s="107"/>
      <c r="Y22" s="107"/>
      <c r="Z22" s="107"/>
      <c r="AA22" s="107"/>
      <c r="AB22" s="107"/>
      <c r="AC22" s="107"/>
      <c r="AD22" s="107"/>
      <c r="AE22" s="107"/>
      <c r="AF22" s="107"/>
    </row>
    <row r="23" spans="1:32" x14ac:dyDescent="0.25">
      <c r="A23" s="105"/>
      <c r="B23" s="105"/>
      <c r="C23" s="314" t="s">
        <v>220</v>
      </c>
      <c r="D23" s="314"/>
      <c r="E23" s="314"/>
      <c r="F23" s="314" t="s">
        <v>221</v>
      </c>
      <c r="G23" s="314"/>
      <c r="H23" s="314"/>
      <c r="I23" s="314" t="s">
        <v>222</v>
      </c>
      <c r="J23" s="314"/>
      <c r="K23" s="314"/>
      <c r="L23" s="314" t="s">
        <v>223</v>
      </c>
      <c r="M23" s="314"/>
      <c r="N23" s="314"/>
      <c r="O23" s="314" t="s">
        <v>224</v>
      </c>
      <c r="P23" s="314"/>
      <c r="Q23" s="314"/>
      <c r="R23" s="314" t="s">
        <v>225</v>
      </c>
      <c r="S23" s="314"/>
      <c r="T23" s="314"/>
      <c r="U23" s="314" t="s">
        <v>226</v>
      </c>
      <c r="V23" s="314"/>
      <c r="W23" s="314"/>
      <c r="X23" s="107"/>
      <c r="Y23" s="107"/>
      <c r="Z23" s="107"/>
      <c r="AA23" s="107"/>
      <c r="AB23" s="107"/>
      <c r="AC23" s="107"/>
      <c r="AD23" s="107"/>
      <c r="AE23" s="107"/>
      <c r="AF23" s="107"/>
    </row>
    <row r="24" spans="1:32" ht="16.5" x14ac:dyDescent="0.25">
      <c r="A24" s="105"/>
      <c r="B24" s="105"/>
      <c r="C24" s="306"/>
      <c r="D24" s="306"/>
      <c r="E24" s="306"/>
      <c r="F24" s="306"/>
      <c r="G24" s="306"/>
      <c r="H24" s="306"/>
      <c r="I24" s="306" t="s">
        <v>227</v>
      </c>
      <c r="J24" s="306"/>
      <c r="K24" s="306"/>
      <c r="L24" s="306" t="s">
        <v>228</v>
      </c>
      <c r="M24" s="306"/>
      <c r="N24" s="306"/>
      <c r="O24" s="306" t="s">
        <v>229</v>
      </c>
      <c r="P24" s="306"/>
      <c r="Q24" s="306"/>
      <c r="R24" s="306" t="s">
        <v>230</v>
      </c>
      <c r="S24" s="306"/>
      <c r="T24" s="306"/>
      <c r="U24" s="306" t="s">
        <v>231</v>
      </c>
      <c r="V24" s="306"/>
      <c r="W24" s="306"/>
      <c r="X24" s="107"/>
      <c r="Y24" s="107"/>
      <c r="Z24" s="107"/>
      <c r="AA24" s="107"/>
      <c r="AB24" s="107"/>
      <c r="AC24" s="107"/>
      <c r="AD24" s="107"/>
      <c r="AE24" s="107"/>
      <c r="AF24" s="107"/>
    </row>
    <row r="25" spans="1:32" x14ac:dyDescent="0.25">
      <c r="A25" s="105"/>
      <c r="B25" s="105"/>
      <c r="C25" s="330" t="s">
        <v>239</v>
      </c>
      <c r="D25" s="330"/>
      <c r="E25" s="330"/>
      <c r="F25" s="331" t="s">
        <v>233</v>
      </c>
      <c r="G25" s="331"/>
      <c r="H25" s="331"/>
      <c r="I25" s="332">
        <v>2.8650000000000002</v>
      </c>
      <c r="J25" s="332"/>
      <c r="K25" s="332"/>
      <c r="L25" s="332">
        <v>0.68473499999999998</v>
      </c>
      <c r="M25" s="332"/>
      <c r="N25" s="332"/>
      <c r="O25" s="333">
        <f>6.8*I25</f>
        <v>19.481999999999999</v>
      </c>
      <c r="P25" s="333"/>
      <c r="Q25" s="333"/>
      <c r="R25" s="333">
        <f>O25*U25</f>
        <v>19.481999999999999</v>
      </c>
      <c r="S25" s="333"/>
      <c r="T25" s="333"/>
      <c r="U25" s="329">
        <v>1</v>
      </c>
      <c r="V25" s="329"/>
      <c r="W25" s="329"/>
      <c r="X25" s="107"/>
      <c r="Y25" s="107"/>
      <c r="Z25" s="107"/>
      <c r="AA25" s="107"/>
      <c r="AB25" s="107"/>
      <c r="AC25" s="107"/>
      <c r="AD25" s="107"/>
      <c r="AE25" s="107"/>
      <c r="AF25" s="107"/>
    </row>
    <row r="26" spans="1:32" x14ac:dyDescent="0.25">
      <c r="A26" s="105"/>
      <c r="B26" s="105"/>
      <c r="C26" s="105"/>
      <c r="D26" s="105"/>
      <c r="E26" s="105"/>
      <c r="F26" s="328" t="s">
        <v>233</v>
      </c>
      <c r="G26" s="328"/>
      <c r="H26" s="328"/>
      <c r="I26" s="327">
        <v>2.58</v>
      </c>
      <c r="J26" s="327"/>
      <c r="K26" s="327"/>
      <c r="L26" s="327">
        <v>0.61661999999999995</v>
      </c>
      <c r="M26" s="327"/>
      <c r="N26" s="327"/>
      <c r="O26" s="301">
        <f>I26*6.8</f>
        <v>17.544</v>
      </c>
      <c r="P26" s="301"/>
      <c r="Q26" s="301"/>
      <c r="R26" s="301">
        <f>O26*U26</f>
        <v>649.12800000000004</v>
      </c>
      <c r="S26" s="301"/>
      <c r="T26" s="301"/>
      <c r="U26" s="300">
        <v>37</v>
      </c>
      <c r="V26" s="300"/>
      <c r="W26" s="300"/>
      <c r="X26" s="107"/>
      <c r="Y26" s="107"/>
      <c r="Z26" s="107"/>
      <c r="AA26" s="107"/>
      <c r="AB26" s="107"/>
      <c r="AC26" s="107"/>
      <c r="AD26" s="107"/>
      <c r="AE26" s="107"/>
      <c r="AF26" s="107"/>
    </row>
    <row r="27" spans="1:32" x14ac:dyDescent="0.25">
      <c r="A27" s="105"/>
      <c r="B27" s="105"/>
      <c r="C27" s="105"/>
      <c r="D27" s="105"/>
      <c r="E27" s="105"/>
      <c r="F27" s="328" t="s">
        <v>233</v>
      </c>
      <c r="G27" s="328"/>
      <c r="H27" s="328"/>
      <c r="I27" s="327">
        <v>2.58</v>
      </c>
      <c r="J27" s="327"/>
      <c r="K27" s="327"/>
      <c r="L27" s="327">
        <v>0.61661999999999995</v>
      </c>
      <c r="M27" s="327"/>
      <c r="N27" s="327"/>
      <c r="O27" s="301">
        <f t="shared" ref="O27:O51" si="1">I27*6.8</f>
        <v>17.544</v>
      </c>
      <c r="P27" s="301"/>
      <c r="Q27" s="301"/>
      <c r="R27" s="301">
        <f t="shared" ref="R27:R52" si="2">O27*U27</f>
        <v>877.2</v>
      </c>
      <c r="S27" s="301"/>
      <c r="T27" s="301"/>
      <c r="U27" s="300">
        <v>50</v>
      </c>
      <c r="V27" s="300"/>
      <c r="W27" s="300"/>
      <c r="X27" s="107"/>
      <c r="Y27" s="107"/>
      <c r="Z27" s="107"/>
      <c r="AA27" s="107"/>
      <c r="AB27" s="107"/>
      <c r="AC27" s="107"/>
      <c r="AD27" s="107"/>
      <c r="AE27" s="107"/>
      <c r="AF27" s="107"/>
    </row>
    <row r="28" spans="1:32" x14ac:dyDescent="0.25">
      <c r="A28" s="105"/>
      <c r="B28" s="105"/>
      <c r="C28" s="105"/>
      <c r="D28" s="105"/>
      <c r="E28" s="105"/>
      <c r="F28" s="328" t="s">
        <v>233</v>
      </c>
      <c r="G28" s="328"/>
      <c r="H28" s="328"/>
      <c r="I28" s="327">
        <v>2.58</v>
      </c>
      <c r="J28" s="327"/>
      <c r="K28" s="327"/>
      <c r="L28" s="327">
        <v>0.61661999999999995</v>
      </c>
      <c r="M28" s="327"/>
      <c r="N28" s="327"/>
      <c r="O28" s="301">
        <f t="shared" si="1"/>
        <v>17.544</v>
      </c>
      <c r="P28" s="301"/>
      <c r="Q28" s="301"/>
      <c r="R28" s="301">
        <f t="shared" si="2"/>
        <v>614.04</v>
      </c>
      <c r="S28" s="301"/>
      <c r="T28" s="301"/>
      <c r="U28" s="300">
        <v>35</v>
      </c>
      <c r="V28" s="300"/>
      <c r="W28" s="300"/>
      <c r="X28" s="107"/>
      <c r="Y28" s="107"/>
      <c r="Z28" s="107"/>
      <c r="AA28" s="107"/>
      <c r="AB28" s="107"/>
      <c r="AC28" s="107"/>
      <c r="AD28" s="107"/>
      <c r="AE28" s="107"/>
      <c r="AF28" s="107"/>
    </row>
    <row r="29" spans="1:32" x14ac:dyDescent="0.25">
      <c r="A29" s="105"/>
      <c r="B29" s="105"/>
      <c r="C29" s="105"/>
      <c r="D29" s="105"/>
      <c r="E29" s="105"/>
      <c r="F29" s="328" t="s">
        <v>233</v>
      </c>
      <c r="G29" s="328"/>
      <c r="H29" s="328"/>
      <c r="I29" s="327">
        <v>2.58</v>
      </c>
      <c r="J29" s="327"/>
      <c r="K29" s="327"/>
      <c r="L29" s="327">
        <v>0.61661999999999995</v>
      </c>
      <c r="M29" s="327"/>
      <c r="N29" s="327"/>
      <c r="O29" s="301">
        <f t="shared" si="1"/>
        <v>17.544</v>
      </c>
      <c r="P29" s="301"/>
      <c r="Q29" s="301"/>
      <c r="R29" s="301">
        <f t="shared" si="2"/>
        <v>614.04</v>
      </c>
      <c r="S29" s="301"/>
      <c r="T29" s="301"/>
      <c r="U29" s="300">
        <v>35</v>
      </c>
      <c r="V29" s="300"/>
      <c r="W29" s="300"/>
      <c r="X29" s="107"/>
      <c r="Y29" s="107"/>
      <c r="Z29" s="107"/>
      <c r="AA29" s="107"/>
      <c r="AB29" s="107"/>
      <c r="AC29" s="107"/>
      <c r="AD29" s="107"/>
      <c r="AE29" s="107"/>
      <c r="AF29" s="107"/>
    </row>
    <row r="30" spans="1:32" x14ac:dyDescent="0.25">
      <c r="A30" s="105"/>
      <c r="B30" s="105"/>
      <c r="C30" s="105"/>
      <c r="D30" s="105"/>
      <c r="E30" s="105"/>
      <c r="F30" s="328" t="s">
        <v>233</v>
      </c>
      <c r="G30" s="328"/>
      <c r="H30" s="328"/>
      <c r="I30" s="327">
        <v>2.42</v>
      </c>
      <c r="J30" s="327"/>
      <c r="K30" s="327"/>
      <c r="L30" s="327">
        <v>0.57838000000000001</v>
      </c>
      <c r="M30" s="327"/>
      <c r="N30" s="327"/>
      <c r="O30" s="301">
        <f t="shared" si="1"/>
        <v>16.456</v>
      </c>
      <c r="P30" s="301"/>
      <c r="Q30" s="301"/>
      <c r="R30" s="301">
        <f t="shared" si="2"/>
        <v>16.456</v>
      </c>
      <c r="S30" s="301"/>
      <c r="T30" s="301"/>
      <c r="U30" s="300">
        <v>1</v>
      </c>
      <c r="V30" s="300"/>
      <c r="W30" s="300"/>
      <c r="X30" s="107"/>
      <c r="Y30" s="107"/>
      <c r="Z30" s="107"/>
      <c r="AA30" s="107"/>
      <c r="AB30" s="107"/>
      <c r="AC30" s="107"/>
      <c r="AD30" s="107"/>
      <c r="AE30" s="107"/>
      <c r="AF30" s="107"/>
    </row>
    <row r="31" spans="1:32" x14ac:dyDescent="0.25">
      <c r="A31" s="105"/>
      <c r="B31" s="105"/>
      <c r="C31" s="105"/>
      <c r="D31" s="105"/>
      <c r="E31" s="105"/>
      <c r="F31" s="328" t="s">
        <v>233</v>
      </c>
      <c r="G31" s="328"/>
      <c r="H31" s="328"/>
      <c r="I31" s="327">
        <v>2.42</v>
      </c>
      <c r="J31" s="327"/>
      <c r="K31" s="327"/>
      <c r="L31" s="327">
        <v>0.57838000000000001</v>
      </c>
      <c r="M31" s="327"/>
      <c r="N31" s="327"/>
      <c r="O31" s="301">
        <f t="shared" si="1"/>
        <v>16.456</v>
      </c>
      <c r="P31" s="301"/>
      <c r="Q31" s="301"/>
      <c r="R31" s="301">
        <f t="shared" si="2"/>
        <v>16.456</v>
      </c>
      <c r="S31" s="301"/>
      <c r="T31" s="301"/>
      <c r="U31" s="300">
        <v>1</v>
      </c>
      <c r="V31" s="300"/>
      <c r="W31" s="300"/>
      <c r="X31" s="107"/>
      <c r="Y31" s="107"/>
      <c r="Z31" s="107"/>
      <c r="AA31" s="107"/>
      <c r="AB31" s="107"/>
      <c r="AC31" s="107"/>
      <c r="AD31" s="107"/>
      <c r="AE31" s="107"/>
      <c r="AF31" s="107"/>
    </row>
    <row r="32" spans="1:32" x14ac:dyDescent="0.25">
      <c r="A32" s="105"/>
      <c r="B32" s="105"/>
      <c r="C32" s="105"/>
      <c r="D32" s="105"/>
      <c r="E32" s="105"/>
      <c r="F32" s="328" t="s">
        <v>233</v>
      </c>
      <c r="G32" s="328"/>
      <c r="H32" s="328"/>
      <c r="I32" s="327">
        <v>2.2149999999999999</v>
      </c>
      <c r="J32" s="327"/>
      <c r="K32" s="327"/>
      <c r="L32" s="327">
        <v>0.52938499999999999</v>
      </c>
      <c r="M32" s="327"/>
      <c r="N32" s="327"/>
      <c r="O32" s="301">
        <f t="shared" si="1"/>
        <v>15.061999999999999</v>
      </c>
      <c r="P32" s="301"/>
      <c r="Q32" s="301"/>
      <c r="R32" s="301">
        <f t="shared" si="2"/>
        <v>15.061999999999999</v>
      </c>
      <c r="S32" s="301"/>
      <c r="T32" s="301"/>
      <c r="U32" s="300">
        <v>1</v>
      </c>
      <c r="V32" s="300"/>
      <c r="W32" s="300"/>
      <c r="X32" s="107"/>
      <c r="Y32" s="107"/>
      <c r="Z32" s="107"/>
      <c r="AA32" s="107"/>
      <c r="AB32" s="107"/>
      <c r="AC32" s="107"/>
      <c r="AD32" s="107"/>
      <c r="AE32" s="107"/>
      <c r="AF32" s="107"/>
    </row>
    <row r="33" spans="1:32" x14ac:dyDescent="0.25">
      <c r="A33" s="105"/>
      <c r="B33" s="105"/>
      <c r="C33" s="105"/>
      <c r="D33" s="105"/>
      <c r="E33" s="105"/>
      <c r="F33" s="328" t="s">
        <v>233</v>
      </c>
      <c r="G33" s="328"/>
      <c r="H33" s="328"/>
      <c r="I33" s="327">
        <v>2.2149999999999999</v>
      </c>
      <c r="J33" s="327"/>
      <c r="K33" s="327"/>
      <c r="L33" s="327">
        <v>0.52938499999999999</v>
      </c>
      <c r="M33" s="327"/>
      <c r="N33" s="327"/>
      <c r="O33" s="301">
        <f t="shared" si="1"/>
        <v>15.061999999999999</v>
      </c>
      <c r="P33" s="301"/>
      <c r="Q33" s="301"/>
      <c r="R33" s="301">
        <f t="shared" si="2"/>
        <v>15.061999999999999</v>
      </c>
      <c r="S33" s="301"/>
      <c r="T33" s="301"/>
      <c r="U33" s="300">
        <v>1</v>
      </c>
      <c r="V33" s="300"/>
      <c r="W33" s="300"/>
      <c r="X33" s="107"/>
      <c r="Y33" s="107"/>
      <c r="Z33" s="107"/>
      <c r="AA33" s="107"/>
      <c r="AB33" s="107"/>
      <c r="AC33" s="107"/>
      <c r="AD33" s="107"/>
      <c r="AE33" s="107"/>
      <c r="AF33" s="107"/>
    </row>
    <row r="34" spans="1:32" x14ac:dyDescent="0.25">
      <c r="A34" s="105"/>
      <c r="B34" s="105"/>
      <c r="C34" s="105"/>
      <c r="D34" s="105"/>
      <c r="E34" s="105"/>
      <c r="F34" s="328" t="s">
        <v>233</v>
      </c>
      <c r="G34" s="328"/>
      <c r="H34" s="328"/>
      <c r="I34" s="327">
        <v>2.1800000000000002</v>
      </c>
      <c r="J34" s="327"/>
      <c r="K34" s="327"/>
      <c r="L34" s="327">
        <v>0.52102000000000004</v>
      </c>
      <c r="M34" s="327"/>
      <c r="N34" s="327"/>
      <c r="O34" s="301">
        <f t="shared" si="1"/>
        <v>14.824</v>
      </c>
      <c r="P34" s="301"/>
      <c r="Q34" s="301"/>
      <c r="R34" s="301">
        <f t="shared" si="2"/>
        <v>29.648</v>
      </c>
      <c r="S34" s="301"/>
      <c r="T34" s="301"/>
      <c r="U34" s="300">
        <v>2</v>
      </c>
      <c r="V34" s="300"/>
      <c r="W34" s="300"/>
      <c r="X34" s="107"/>
      <c r="Y34" s="107"/>
      <c r="Z34" s="107"/>
      <c r="AA34" s="107"/>
      <c r="AB34" s="107"/>
      <c r="AC34" s="107"/>
      <c r="AD34" s="107"/>
      <c r="AE34" s="107"/>
      <c r="AF34" s="107"/>
    </row>
    <row r="35" spans="1:32" x14ac:dyDescent="0.25">
      <c r="A35" s="105"/>
      <c r="B35" s="105"/>
      <c r="C35" s="105"/>
      <c r="D35" s="105"/>
      <c r="E35" s="105"/>
      <c r="F35" s="328" t="s">
        <v>233</v>
      </c>
      <c r="G35" s="328"/>
      <c r="H35" s="328"/>
      <c r="I35" s="327">
        <v>2.1800000000000002</v>
      </c>
      <c r="J35" s="327"/>
      <c r="K35" s="327"/>
      <c r="L35" s="327">
        <v>0.52102000000000004</v>
      </c>
      <c r="M35" s="327"/>
      <c r="N35" s="327"/>
      <c r="O35" s="301">
        <f t="shared" si="1"/>
        <v>14.824</v>
      </c>
      <c r="P35" s="301"/>
      <c r="Q35" s="301"/>
      <c r="R35" s="301">
        <f t="shared" si="2"/>
        <v>29.648</v>
      </c>
      <c r="S35" s="301"/>
      <c r="T35" s="301"/>
      <c r="U35" s="300">
        <v>2</v>
      </c>
      <c r="V35" s="300"/>
      <c r="W35" s="300"/>
      <c r="X35" s="107"/>
      <c r="Y35" s="107"/>
      <c r="Z35" s="107"/>
      <c r="AA35" s="107"/>
      <c r="AB35" s="107"/>
      <c r="AC35" s="107"/>
      <c r="AD35" s="107"/>
      <c r="AE35" s="107"/>
      <c r="AF35" s="107"/>
    </row>
    <row r="36" spans="1:32" x14ac:dyDescent="0.25">
      <c r="A36" s="105"/>
      <c r="B36" s="105"/>
      <c r="C36" s="105"/>
      <c r="D36" s="105"/>
      <c r="E36" s="105"/>
      <c r="F36" s="328" t="s">
        <v>233</v>
      </c>
      <c r="G36" s="328"/>
      <c r="H36" s="328"/>
      <c r="I36" s="327">
        <v>2.1800000000000002</v>
      </c>
      <c r="J36" s="327"/>
      <c r="K36" s="327"/>
      <c r="L36" s="327">
        <v>0.52102000000000004</v>
      </c>
      <c r="M36" s="327"/>
      <c r="N36" s="327"/>
      <c r="O36" s="301">
        <f t="shared" si="1"/>
        <v>14.824</v>
      </c>
      <c r="P36" s="301"/>
      <c r="Q36" s="301"/>
      <c r="R36" s="301">
        <f t="shared" si="2"/>
        <v>29.648</v>
      </c>
      <c r="S36" s="301"/>
      <c r="T36" s="301"/>
      <c r="U36" s="300">
        <v>2</v>
      </c>
      <c r="V36" s="300"/>
      <c r="W36" s="300"/>
      <c r="X36" s="107"/>
      <c r="Y36" s="107"/>
      <c r="Z36" s="107"/>
      <c r="AA36" s="107"/>
      <c r="AB36" s="107"/>
      <c r="AC36" s="107"/>
      <c r="AD36" s="107"/>
      <c r="AE36" s="107"/>
      <c r="AF36" s="107"/>
    </row>
    <row r="37" spans="1:32" x14ac:dyDescent="0.25">
      <c r="A37" s="105"/>
      <c r="B37" s="105"/>
      <c r="C37" s="105"/>
      <c r="D37" s="105"/>
      <c r="E37" s="105"/>
      <c r="F37" s="328" t="s">
        <v>233</v>
      </c>
      <c r="G37" s="328"/>
      <c r="H37" s="328"/>
      <c r="I37" s="327">
        <v>2.1800000000000002</v>
      </c>
      <c r="J37" s="327"/>
      <c r="K37" s="327"/>
      <c r="L37" s="327">
        <v>0.52102000000000004</v>
      </c>
      <c r="M37" s="327"/>
      <c r="N37" s="327"/>
      <c r="O37" s="301">
        <f t="shared" si="1"/>
        <v>14.824</v>
      </c>
      <c r="P37" s="301"/>
      <c r="Q37" s="301"/>
      <c r="R37" s="301">
        <f t="shared" si="2"/>
        <v>29.648</v>
      </c>
      <c r="S37" s="301"/>
      <c r="T37" s="301"/>
      <c r="U37" s="300">
        <v>2</v>
      </c>
      <c r="V37" s="300"/>
      <c r="W37" s="300"/>
      <c r="X37" s="107"/>
      <c r="Y37" s="107"/>
      <c r="Z37" s="107"/>
      <c r="AA37" s="107"/>
      <c r="AB37" s="107"/>
      <c r="AC37" s="107"/>
      <c r="AD37" s="107"/>
      <c r="AE37" s="107"/>
      <c r="AF37" s="107"/>
    </row>
    <row r="38" spans="1:32" x14ac:dyDescent="0.25">
      <c r="A38" s="105"/>
      <c r="B38" s="105"/>
      <c r="C38" s="105"/>
      <c r="D38" s="105"/>
      <c r="E38" s="105"/>
      <c r="F38" s="328" t="s">
        <v>233</v>
      </c>
      <c r="G38" s="328"/>
      <c r="H38" s="328"/>
      <c r="I38" s="327">
        <v>2.165</v>
      </c>
      <c r="J38" s="327"/>
      <c r="K38" s="327"/>
      <c r="L38" s="327">
        <v>0.51743499999999998</v>
      </c>
      <c r="M38" s="327"/>
      <c r="N38" s="327"/>
      <c r="O38" s="301">
        <f t="shared" si="1"/>
        <v>14.722</v>
      </c>
      <c r="P38" s="301"/>
      <c r="Q38" s="301"/>
      <c r="R38" s="301">
        <f t="shared" si="2"/>
        <v>14.722</v>
      </c>
      <c r="S38" s="301"/>
      <c r="T38" s="301"/>
      <c r="U38" s="300">
        <v>1</v>
      </c>
      <c r="V38" s="300"/>
      <c r="W38" s="300"/>
      <c r="X38" s="107"/>
      <c r="Y38" s="107"/>
      <c r="Z38" s="107"/>
      <c r="AA38" s="107"/>
      <c r="AB38" s="107"/>
      <c r="AC38" s="107"/>
      <c r="AD38" s="107"/>
      <c r="AE38" s="107"/>
      <c r="AF38" s="107"/>
    </row>
    <row r="39" spans="1:32" x14ac:dyDescent="0.25">
      <c r="A39" s="105"/>
      <c r="B39" s="105"/>
      <c r="C39" s="105"/>
      <c r="D39" s="105"/>
      <c r="E39" s="105"/>
      <c r="F39" s="328" t="s">
        <v>233</v>
      </c>
      <c r="G39" s="328"/>
      <c r="H39" s="328"/>
      <c r="I39" s="327">
        <v>2.165</v>
      </c>
      <c r="J39" s="327"/>
      <c r="K39" s="327"/>
      <c r="L39" s="327">
        <v>0.51743499999999998</v>
      </c>
      <c r="M39" s="327"/>
      <c r="N39" s="327"/>
      <c r="O39" s="301">
        <f t="shared" si="1"/>
        <v>14.722</v>
      </c>
      <c r="P39" s="301"/>
      <c r="Q39" s="301"/>
      <c r="R39" s="301">
        <f t="shared" si="2"/>
        <v>14.722</v>
      </c>
      <c r="S39" s="301"/>
      <c r="T39" s="301"/>
      <c r="U39" s="300">
        <v>1</v>
      </c>
      <c r="V39" s="300"/>
      <c r="W39" s="300"/>
      <c r="X39" s="107"/>
      <c r="Y39" s="107"/>
      <c r="Z39" s="107"/>
      <c r="AA39" s="107"/>
      <c r="AB39" s="107"/>
      <c r="AC39" s="107"/>
      <c r="AD39" s="107"/>
      <c r="AE39" s="107"/>
      <c r="AF39" s="107"/>
    </row>
    <row r="40" spans="1:32" x14ac:dyDescent="0.25">
      <c r="A40" s="105"/>
      <c r="B40" s="105"/>
      <c r="C40" s="105"/>
      <c r="D40" s="105"/>
      <c r="E40" s="105"/>
      <c r="F40" s="328" t="s">
        <v>233</v>
      </c>
      <c r="G40" s="328"/>
      <c r="H40" s="328"/>
      <c r="I40" s="327">
        <v>2</v>
      </c>
      <c r="J40" s="327"/>
      <c r="K40" s="327"/>
      <c r="L40" s="327">
        <v>0.47799999999999998</v>
      </c>
      <c r="M40" s="327"/>
      <c r="N40" s="327"/>
      <c r="O40" s="301">
        <f t="shared" si="1"/>
        <v>13.6</v>
      </c>
      <c r="P40" s="301"/>
      <c r="Q40" s="301"/>
      <c r="R40" s="301">
        <f t="shared" si="2"/>
        <v>13.6</v>
      </c>
      <c r="S40" s="301"/>
      <c r="T40" s="301"/>
      <c r="U40" s="300">
        <v>1</v>
      </c>
      <c r="V40" s="300"/>
      <c r="W40" s="300"/>
      <c r="X40" s="107"/>
      <c r="Y40" s="107"/>
      <c r="Z40" s="107"/>
      <c r="AA40" s="107"/>
      <c r="AB40" s="107"/>
      <c r="AC40" s="107"/>
      <c r="AD40" s="107"/>
      <c r="AE40" s="107"/>
      <c r="AF40" s="107"/>
    </row>
    <row r="41" spans="1:32" x14ac:dyDescent="0.25">
      <c r="A41" s="105"/>
      <c r="B41" s="105"/>
      <c r="C41" s="105"/>
      <c r="D41" s="105"/>
      <c r="E41" s="105"/>
      <c r="F41" s="328" t="s">
        <v>233</v>
      </c>
      <c r="G41" s="328"/>
      <c r="H41" s="328"/>
      <c r="I41" s="327">
        <v>1.88</v>
      </c>
      <c r="J41" s="327"/>
      <c r="K41" s="327"/>
      <c r="L41" s="327">
        <v>0.44932</v>
      </c>
      <c r="M41" s="327"/>
      <c r="N41" s="327"/>
      <c r="O41" s="301">
        <f t="shared" si="1"/>
        <v>12.783999999999999</v>
      </c>
      <c r="P41" s="301"/>
      <c r="Q41" s="301"/>
      <c r="R41" s="301">
        <f t="shared" si="2"/>
        <v>12.783999999999999</v>
      </c>
      <c r="S41" s="301"/>
      <c r="T41" s="301"/>
      <c r="U41" s="300">
        <v>1</v>
      </c>
      <c r="V41" s="300"/>
      <c r="W41" s="300"/>
      <c r="X41" s="107"/>
      <c r="Y41" s="107"/>
      <c r="Z41" s="107"/>
      <c r="AA41" s="107"/>
      <c r="AB41" s="107"/>
      <c r="AC41" s="107"/>
      <c r="AD41" s="107"/>
      <c r="AE41" s="107"/>
      <c r="AF41" s="107"/>
    </row>
    <row r="42" spans="1:32" x14ac:dyDescent="0.25">
      <c r="A42" s="105"/>
      <c r="B42" s="105"/>
      <c r="C42" s="105"/>
      <c r="D42" s="105"/>
      <c r="E42" s="105"/>
      <c r="F42" s="328" t="s">
        <v>233</v>
      </c>
      <c r="G42" s="328"/>
      <c r="H42" s="328"/>
      <c r="I42" s="327">
        <v>1.88</v>
      </c>
      <c r="J42" s="327"/>
      <c r="K42" s="327"/>
      <c r="L42" s="327">
        <v>0.44932</v>
      </c>
      <c r="M42" s="327"/>
      <c r="N42" s="327"/>
      <c r="O42" s="301">
        <f t="shared" si="1"/>
        <v>12.783999999999999</v>
      </c>
      <c r="P42" s="301"/>
      <c r="Q42" s="301"/>
      <c r="R42" s="301">
        <f t="shared" si="2"/>
        <v>25.567999999999998</v>
      </c>
      <c r="S42" s="301"/>
      <c r="T42" s="301"/>
      <c r="U42" s="300">
        <v>2</v>
      </c>
      <c r="V42" s="300"/>
      <c r="W42" s="300"/>
      <c r="X42" s="107"/>
      <c r="Y42" s="107"/>
      <c r="Z42" s="107"/>
      <c r="AA42" s="107"/>
      <c r="AB42" s="107"/>
      <c r="AC42" s="107"/>
      <c r="AD42" s="107"/>
      <c r="AE42" s="107"/>
      <c r="AF42" s="107"/>
    </row>
    <row r="43" spans="1:32" x14ac:dyDescent="0.25">
      <c r="A43" s="105"/>
      <c r="B43" s="105"/>
      <c r="C43" s="105"/>
      <c r="D43" s="105"/>
      <c r="E43" s="105"/>
      <c r="F43" s="328" t="s">
        <v>233</v>
      </c>
      <c r="G43" s="328"/>
      <c r="H43" s="328"/>
      <c r="I43" s="327">
        <v>1.68</v>
      </c>
      <c r="J43" s="327"/>
      <c r="K43" s="327"/>
      <c r="L43" s="327">
        <v>0.40151999999999999</v>
      </c>
      <c r="M43" s="327"/>
      <c r="N43" s="327"/>
      <c r="O43" s="301">
        <f t="shared" si="1"/>
        <v>11.423999999999999</v>
      </c>
      <c r="P43" s="301"/>
      <c r="Q43" s="301"/>
      <c r="R43" s="301">
        <f t="shared" si="2"/>
        <v>11.423999999999999</v>
      </c>
      <c r="S43" s="301"/>
      <c r="T43" s="301"/>
      <c r="U43" s="300">
        <v>1</v>
      </c>
      <c r="V43" s="300"/>
      <c r="W43" s="300"/>
      <c r="X43" s="107"/>
      <c r="Y43" s="107"/>
      <c r="Z43" s="107"/>
      <c r="AA43" s="107"/>
      <c r="AB43" s="107"/>
      <c r="AC43" s="107"/>
      <c r="AD43" s="107"/>
      <c r="AE43" s="107"/>
      <c r="AF43" s="107"/>
    </row>
    <row r="44" spans="1:32" x14ac:dyDescent="0.25">
      <c r="A44" s="105"/>
      <c r="B44" s="105"/>
      <c r="C44" s="105"/>
      <c r="D44" s="105"/>
      <c r="E44" s="105"/>
      <c r="F44" s="328" t="s">
        <v>233</v>
      </c>
      <c r="G44" s="328"/>
      <c r="H44" s="328"/>
      <c r="I44" s="327">
        <v>1.5349999999999999</v>
      </c>
      <c r="J44" s="327"/>
      <c r="K44" s="327"/>
      <c r="L44" s="327">
        <v>0.366865</v>
      </c>
      <c r="M44" s="327"/>
      <c r="N44" s="327"/>
      <c r="O44" s="301">
        <f t="shared" si="1"/>
        <v>10.437999999999999</v>
      </c>
      <c r="P44" s="301"/>
      <c r="Q44" s="301"/>
      <c r="R44" s="301">
        <f t="shared" si="2"/>
        <v>10.437999999999999</v>
      </c>
      <c r="S44" s="301"/>
      <c r="T44" s="301"/>
      <c r="U44" s="300">
        <v>1</v>
      </c>
      <c r="V44" s="300"/>
      <c r="W44" s="300"/>
      <c r="X44" s="107"/>
      <c r="Y44" s="107"/>
      <c r="Z44" s="107"/>
      <c r="AA44" s="107"/>
      <c r="AB44" s="107"/>
      <c r="AC44" s="107"/>
      <c r="AD44" s="107"/>
      <c r="AE44" s="107"/>
      <c r="AF44" s="107"/>
    </row>
    <row r="45" spans="1:32" x14ac:dyDescent="0.25">
      <c r="A45" s="105"/>
      <c r="B45" s="105"/>
      <c r="C45" s="105"/>
      <c r="D45" s="105"/>
      <c r="E45" s="105"/>
      <c r="F45" s="328" t="s">
        <v>233</v>
      </c>
      <c r="G45" s="328"/>
      <c r="H45" s="328"/>
      <c r="I45" s="327">
        <v>1.4650000000000001</v>
      </c>
      <c r="J45" s="327"/>
      <c r="K45" s="327"/>
      <c r="L45" s="327">
        <v>0.35013499999999997</v>
      </c>
      <c r="M45" s="327"/>
      <c r="N45" s="327"/>
      <c r="O45" s="301">
        <f t="shared" si="1"/>
        <v>9.9619999999999997</v>
      </c>
      <c r="P45" s="301"/>
      <c r="Q45" s="301"/>
      <c r="R45" s="301">
        <f t="shared" si="2"/>
        <v>9.9619999999999997</v>
      </c>
      <c r="S45" s="301"/>
      <c r="T45" s="301"/>
      <c r="U45" s="300">
        <v>1</v>
      </c>
      <c r="V45" s="300"/>
      <c r="W45" s="300"/>
      <c r="X45" s="107"/>
      <c r="Y45" s="107"/>
      <c r="Z45" s="107"/>
      <c r="AA45" s="107"/>
      <c r="AB45" s="107"/>
      <c r="AC45" s="107"/>
      <c r="AD45" s="107"/>
      <c r="AE45" s="107"/>
      <c r="AF45" s="107"/>
    </row>
    <row r="46" spans="1:32" x14ac:dyDescent="0.25">
      <c r="A46" s="105"/>
      <c r="B46" s="105"/>
      <c r="C46" s="105"/>
      <c r="D46" s="105"/>
      <c r="E46" s="105"/>
      <c r="F46" s="328" t="s">
        <v>233</v>
      </c>
      <c r="G46" s="328"/>
      <c r="H46" s="328"/>
      <c r="I46" s="327">
        <v>1.38</v>
      </c>
      <c r="J46" s="327"/>
      <c r="K46" s="327"/>
      <c r="L46" s="327">
        <v>0.32982</v>
      </c>
      <c r="M46" s="327"/>
      <c r="N46" s="327"/>
      <c r="O46" s="301">
        <f t="shared" si="1"/>
        <v>9.3839999999999986</v>
      </c>
      <c r="P46" s="301"/>
      <c r="Q46" s="301"/>
      <c r="R46" s="301">
        <f t="shared" si="2"/>
        <v>9.3839999999999986</v>
      </c>
      <c r="S46" s="301"/>
      <c r="T46" s="301"/>
      <c r="U46" s="300">
        <v>1</v>
      </c>
      <c r="V46" s="300"/>
      <c r="W46" s="300"/>
      <c r="X46" s="107"/>
      <c r="Y46" s="107"/>
      <c r="Z46" s="107"/>
      <c r="AA46" s="107"/>
      <c r="AB46" s="107"/>
      <c r="AC46" s="107"/>
      <c r="AD46" s="107"/>
      <c r="AE46" s="107"/>
      <c r="AF46" s="107"/>
    </row>
    <row r="47" spans="1:32" x14ac:dyDescent="0.25">
      <c r="A47" s="105"/>
      <c r="B47" s="105"/>
      <c r="C47" s="105"/>
      <c r="D47" s="105"/>
      <c r="E47" s="105"/>
      <c r="F47" s="328" t="s">
        <v>233</v>
      </c>
      <c r="G47" s="328"/>
      <c r="H47" s="328"/>
      <c r="I47" s="327">
        <v>1.35</v>
      </c>
      <c r="J47" s="327"/>
      <c r="K47" s="327"/>
      <c r="L47" s="327">
        <v>0.32264999999999999</v>
      </c>
      <c r="M47" s="327"/>
      <c r="N47" s="327"/>
      <c r="O47" s="301">
        <f t="shared" si="1"/>
        <v>9.18</v>
      </c>
      <c r="P47" s="301"/>
      <c r="Q47" s="301"/>
      <c r="R47" s="301">
        <f t="shared" si="2"/>
        <v>9.18</v>
      </c>
      <c r="S47" s="301"/>
      <c r="T47" s="301"/>
      <c r="U47" s="300">
        <v>1</v>
      </c>
      <c r="V47" s="300"/>
      <c r="W47" s="300"/>
      <c r="X47" s="107"/>
      <c r="Y47" s="107"/>
      <c r="Z47" s="107"/>
      <c r="AA47" s="107"/>
      <c r="AB47" s="107"/>
      <c r="AC47" s="107"/>
      <c r="AD47" s="107"/>
      <c r="AE47" s="107"/>
      <c r="AF47" s="107"/>
    </row>
    <row r="48" spans="1:32" x14ac:dyDescent="0.25">
      <c r="A48" s="105"/>
      <c r="B48" s="105"/>
      <c r="C48" s="105"/>
      <c r="D48" s="105"/>
      <c r="E48" s="105"/>
      <c r="F48" s="328" t="s">
        <v>233</v>
      </c>
      <c r="G48" s="328"/>
      <c r="H48" s="328"/>
      <c r="I48" s="327">
        <v>1.35</v>
      </c>
      <c r="J48" s="327"/>
      <c r="K48" s="327"/>
      <c r="L48" s="327">
        <v>0.32264999999999999</v>
      </c>
      <c r="M48" s="327"/>
      <c r="N48" s="327"/>
      <c r="O48" s="301">
        <f t="shared" si="1"/>
        <v>9.18</v>
      </c>
      <c r="P48" s="301"/>
      <c r="Q48" s="301"/>
      <c r="R48" s="301">
        <f t="shared" si="2"/>
        <v>9.18</v>
      </c>
      <c r="S48" s="301"/>
      <c r="T48" s="301"/>
      <c r="U48" s="300">
        <v>1</v>
      </c>
      <c r="V48" s="300"/>
      <c r="W48" s="300"/>
      <c r="X48" s="107"/>
      <c r="Y48" s="107"/>
      <c r="Z48" s="107"/>
      <c r="AA48" s="107"/>
      <c r="AB48" s="107"/>
      <c r="AC48" s="107"/>
      <c r="AD48" s="107"/>
      <c r="AE48" s="107"/>
      <c r="AF48" s="107"/>
    </row>
    <row r="49" spans="1:32" x14ac:dyDescent="0.25">
      <c r="A49" s="105"/>
      <c r="B49" s="105"/>
      <c r="C49" s="105"/>
      <c r="D49" s="105"/>
      <c r="E49" s="105"/>
      <c r="F49" s="328" t="s">
        <v>233</v>
      </c>
      <c r="G49" s="328"/>
      <c r="H49" s="328"/>
      <c r="I49" s="327">
        <v>0.78</v>
      </c>
      <c r="J49" s="327"/>
      <c r="K49" s="327"/>
      <c r="L49" s="327">
        <v>0.18642</v>
      </c>
      <c r="M49" s="327"/>
      <c r="N49" s="327"/>
      <c r="O49" s="301">
        <f t="shared" si="1"/>
        <v>5.3040000000000003</v>
      </c>
      <c r="P49" s="301"/>
      <c r="Q49" s="301"/>
      <c r="R49" s="301">
        <f t="shared" si="2"/>
        <v>5.3040000000000003</v>
      </c>
      <c r="S49" s="301"/>
      <c r="T49" s="301"/>
      <c r="U49" s="300">
        <v>1</v>
      </c>
      <c r="V49" s="300"/>
      <c r="W49" s="300"/>
      <c r="X49" s="107"/>
      <c r="Y49" s="107"/>
      <c r="Z49" s="107"/>
      <c r="AA49" s="107"/>
      <c r="AB49" s="107"/>
      <c r="AC49" s="107"/>
      <c r="AD49" s="107"/>
      <c r="AE49" s="107"/>
      <c r="AF49" s="107"/>
    </row>
    <row r="50" spans="1:32" x14ac:dyDescent="0.25">
      <c r="A50" s="105"/>
      <c r="B50" s="105"/>
      <c r="C50" s="105"/>
      <c r="D50" s="105"/>
      <c r="E50" s="105"/>
      <c r="F50" s="328" t="s">
        <v>233</v>
      </c>
      <c r="G50" s="328"/>
      <c r="H50" s="328"/>
      <c r="I50" s="327">
        <v>0.71</v>
      </c>
      <c r="J50" s="327"/>
      <c r="K50" s="327"/>
      <c r="L50" s="327">
        <v>0.16969000000000001</v>
      </c>
      <c r="M50" s="327"/>
      <c r="N50" s="327"/>
      <c r="O50" s="301">
        <f t="shared" si="1"/>
        <v>4.8279999999999994</v>
      </c>
      <c r="P50" s="301"/>
      <c r="Q50" s="301"/>
      <c r="R50" s="301">
        <f t="shared" si="2"/>
        <v>4.8279999999999994</v>
      </c>
      <c r="S50" s="301"/>
      <c r="T50" s="301"/>
      <c r="U50" s="300">
        <v>1</v>
      </c>
      <c r="V50" s="300"/>
      <c r="W50" s="300"/>
      <c r="X50" s="107"/>
      <c r="Y50" s="107"/>
      <c r="Z50" s="107"/>
      <c r="AA50" s="107"/>
      <c r="AB50" s="107"/>
      <c r="AC50" s="107"/>
      <c r="AD50" s="107"/>
      <c r="AE50" s="107"/>
      <c r="AF50" s="107"/>
    </row>
    <row r="51" spans="1:32" x14ac:dyDescent="0.25">
      <c r="A51" s="105"/>
      <c r="B51" s="105"/>
      <c r="C51" s="105"/>
      <c r="D51" s="105"/>
      <c r="E51" s="105"/>
      <c r="F51" s="113"/>
      <c r="G51" s="113" t="s">
        <v>233</v>
      </c>
      <c r="H51" s="113"/>
      <c r="I51" s="327">
        <f>0.53+1.71</f>
        <v>2.2400000000000002</v>
      </c>
      <c r="J51" s="327"/>
      <c r="K51" s="327"/>
      <c r="L51" s="114"/>
      <c r="M51" s="114">
        <v>0.53759999999999997</v>
      </c>
      <c r="N51" s="114"/>
      <c r="O51" s="301">
        <f t="shared" si="1"/>
        <v>15.232000000000001</v>
      </c>
      <c r="P51" s="301"/>
      <c r="Q51" s="301"/>
      <c r="R51" s="115"/>
      <c r="S51" s="115">
        <f>O51*V51</f>
        <v>15.232000000000001</v>
      </c>
      <c r="T51" s="115"/>
      <c r="U51" s="105"/>
      <c r="V51" s="105">
        <v>1</v>
      </c>
      <c r="W51" s="105"/>
      <c r="X51" s="107"/>
      <c r="Y51" s="107"/>
      <c r="Z51" s="107"/>
      <c r="AA51" s="107"/>
      <c r="AB51" s="107"/>
      <c r="AC51" s="107"/>
      <c r="AD51" s="107"/>
      <c r="AE51" s="107"/>
      <c r="AF51" s="107"/>
    </row>
    <row r="52" spans="1:32" x14ac:dyDescent="0.25">
      <c r="A52" s="105"/>
      <c r="B52" s="105"/>
      <c r="C52" s="105"/>
      <c r="D52" s="105"/>
      <c r="E52" s="105"/>
      <c r="F52" s="328" t="s">
        <v>233</v>
      </c>
      <c r="G52" s="328"/>
      <c r="H52" s="328"/>
      <c r="I52" s="327">
        <v>0.7</v>
      </c>
      <c r="J52" s="327"/>
      <c r="K52" s="327"/>
      <c r="L52" s="327">
        <v>0.1673</v>
      </c>
      <c r="M52" s="327"/>
      <c r="N52" s="327"/>
      <c r="O52" s="301">
        <f t="shared" ref="O52" si="3">I52*10.37</f>
        <v>7.2589999999999986</v>
      </c>
      <c r="P52" s="301"/>
      <c r="Q52" s="301"/>
      <c r="R52" s="301">
        <f t="shared" si="2"/>
        <v>7.2589999999999986</v>
      </c>
      <c r="S52" s="301"/>
      <c r="T52" s="301"/>
      <c r="U52" s="300">
        <v>1</v>
      </c>
      <c r="V52" s="300"/>
      <c r="W52" s="300"/>
      <c r="X52" s="107"/>
      <c r="Y52" s="107"/>
      <c r="Z52" s="107"/>
      <c r="AA52" s="107"/>
      <c r="AB52" s="107"/>
      <c r="AC52" s="107"/>
      <c r="AD52" s="107"/>
      <c r="AE52" s="107"/>
      <c r="AF52" s="107"/>
    </row>
    <row r="53" spans="1:32" x14ac:dyDescent="0.25">
      <c r="A53" s="116"/>
      <c r="B53" s="116"/>
      <c r="C53" s="116"/>
      <c r="D53" s="116"/>
      <c r="E53" s="116"/>
      <c r="F53" s="122"/>
      <c r="G53" s="122" t="s">
        <v>234</v>
      </c>
      <c r="H53" s="122"/>
      <c r="I53" s="123"/>
      <c r="J53" s="123"/>
      <c r="K53" s="123"/>
      <c r="L53" s="123"/>
      <c r="M53" s="124">
        <f>SUM(L25:N52)</f>
        <v>13.016984999999998</v>
      </c>
      <c r="N53" s="123"/>
      <c r="O53" s="125"/>
      <c r="P53" s="125"/>
      <c r="Q53" s="125"/>
      <c r="R53" s="125"/>
      <c r="S53" s="129">
        <f>SUM(R25:T52)</f>
        <v>3129.1050000000009</v>
      </c>
      <c r="T53" s="126"/>
      <c r="U53" s="127"/>
      <c r="V53" s="127"/>
      <c r="W53" s="116"/>
      <c r="X53" s="107"/>
      <c r="Y53" s="107"/>
      <c r="Z53" s="107"/>
      <c r="AA53" s="107"/>
      <c r="AB53" s="107"/>
      <c r="AC53" s="107"/>
      <c r="AD53" s="107"/>
      <c r="AE53" s="107"/>
      <c r="AF53" s="107"/>
    </row>
    <row r="54" spans="1:32" x14ac:dyDescent="0.25">
      <c r="A54" s="105"/>
      <c r="B54" s="105"/>
      <c r="C54" s="325" t="s">
        <v>240</v>
      </c>
      <c r="D54" s="325"/>
      <c r="E54" s="325"/>
      <c r="F54" s="310" t="s">
        <v>241</v>
      </c>
      <c r="G54" s="310"/>
      <c r="H54" s="310"/>
      <c r="I54" s="310">
        <v>0.15</v>
      </c>
      <c r="J54" s="310"/>
      <c r="K54" s="310"/>
      <c r="L54" s="310">
        <f>0.14*I54</f>
        <v>2.1000000000000001E-2</v>
      </c>
      <c r="M54" s="310"/>
      <c r="N54" s="310"/>
      <c r="O54" s="326">
        <f>I54*4</f>
        <v>0.6</v>
      </c>
      <c r="P54" s="326"/>
      <c r="Q54" s="326"/>
      <c r="R54" s="326">
        <f t="shared" ref="R54" si="4">O54*U54</f>
        <v>51.6</v>
      </c>
      <c r="S54" s="326"/>
      <c r="T54" s="326"/>
      <c r="U54" s="310">
        <v>86</v>
      </c>
      <c r="V54" s="310"/>
      <c r="W54" s="310"/>
      <c r="X54" s="107"/>
      <c r="Y54" s="107"/>
      <c r="Z54" s="107"/>
      <c r="AA54" s="107"/>
      <c r="AB54" s="107"/>
      <c r="AC54" s="107"/>
      <c r="AD54" s="107"/>
      <c r="AE54" s="107"/>
      <c r="AF54" s="107"/>
    </row>
    <row r="55" spans="1:32" x14ac:dyDescent="0.25">
      <c r="A55" s="105"/>
      <c r="B55" s="105"/>
      <c r="C55" s="105"/>
      <c r="D55" s="105"/>
      <c r="E55" s="105"/>
      <c r="F55" s="128"/>
      <c r="G55" s="122" t="s">
        <v>234</v>
      </c>
      <c r="H55" s="128"/>
      <c r="I55" s="324"/>
      <c r="J55" s="324"/>
      <c r="K55" s="324"/>
      <c r="L55" s="128"/>
      <c r="M55" s="128"/>
      <c r="N55" s="128"/>
      <c r="O55" s="128"/>
      <c r="P55" s="128"/>
      <c r="Q55" s="128"/>
      <c r="R55" s="128"/>
      <c r="S55" s="130">
        <f>R54</f>
        <v>51.6</v>
      </c>
      <c r="T55" s="128"/>
      <c r="U55" s="128"/>
      <c r="V55" s="128"/>
      <c r="W55" s="105"/>
      <c r="X55" s="107"/>
      <c r="Y55" s="107"/>
      <c r="Z55" s="107"/>
      <c r="AA55" s="107"/>
      <c r="AB55" s="107"/>
      <c r="AC55" s="107"/>
      <c r="AD55" s="107"/>
      <c r="AE55" s="107"/>
      <c r="AF55" s="107"/>
    </row>
    <row r="56" spans="1:3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7"/>
      <c r="Y56" s="107"/>
      <c r="Z56" s="107"/>
      <c r="AA56" s="107"/>
      <c r="AB56" s="107"/>
      <c r="AC56" s="107"/>
      <c r="AD56" s="107"/>
      <c r="AE56" s="107"/>
      <c r="AF56" s="107"/>
    </row>
    <row r="57" spans="1:32" x14ac:dyDescent="0.25">
      <c r="A57" s="105"/>
      <c r="B57" s="105"/>
      <c r="C57" s="105"/>
      <c r="D57" s="105"/>
      <c r="E57" s="105"/>
      <c r="F57" s="105"/>
      <c r="G57" s="105"/>
      <c r="H57" s="105"/>
      <c r="I57" s="300"/>
      <c r="J57" s="300"/>
      <c r="K57" s="300"/>
      <c r="L57" s="105"/>
      <c r="M57" s="105"/>
      <c r="N57" s="105"/>
      <c r="O57" s="105"/>
      <c r="P57" s="105"/>
      <c r="Q57" s="105"/>
      <c r="R57" s="105"/>
      <c r="S57" s="105"/>
      <c r="T57" s="105"/>
      <c r="U57" s="105"/>
      <c r="V57" s="105"/>
      <c r="W57" s="105"/>
      <c r="X57" s="107"/>
      <c r="Y57" s="107"/>
      <c r="Z57" s="107"/>
      <c r="AA57" s="107"/>
      <c r="AB57" s="107"/>
      <c r="AC57" s="107"/>
      <c r="AD57" s="107"/>
      <c r="AE57" s="107"/>
      <c r="AF57" s="107"/>
    </row>
    <row r="58" spans="1:32" ht="20.25" x14ac:dyDescent="0.25">
      <c r="A58" s="105"/>
      <c r="B58" s="105"/>
      <c r="C58" s="106" t="s">
        <v>242</v>
      </c>
      <c r="D58" s="105"/>
      <c r="E58" s="105"/>
      <c r="F58" s="105"/>
      <c r="G58" s="105"/>
      <c r="H58" s="105"/>
      <c r="I58" s="105"/>
      <c r="J58" s="105"/>
      <c r="K58" s="105"/>
      <c r="L58" s="105"/>
      <c r="M58" s="105"/>
      <c r="N58" s="105"/>
      <c r="O58" s="105"/>
      <c r="P58" s="105"/>
      <c r="Q58" s="105"/>
      <c r="R58" s="105"/>
      <c r="S58" s="105"/>
      <c r="T58" s="105"/>
      <c r="U58" s="105"/>
      <c r="V58" s="105"/>
      <c r="W58" s="105"/>
      <c r="X58" s="107"/>
      <c r="Y58" s="107"/>
      <c r="Z58" s="107"/>
      <c r="AA58" s="107"/>
      <c r="AB58" s="107"/>
      <c r="AC58" s="107"/>
      <c r="AD58" s="107"/>
      <c r="AE58" s="107"/>
      <c r="AF58" s="107"/>
    </row>
    <row r="59" spans="1:32" x14ac:dyDescent="0.25">
      <c r="A59" s="105"/>
      <c r="B59" s="105"/>
      <c r="C59" s="314" t="s">
        <v>220</v>
      </c>
      <c r="D59" s="314"/>
      <c r="E59" s="314"/>
      <c r="F59" s="314" t="s">
        <v>221</v>
      </c>
      <c r="G59" s="314"/>
      <c r="H59" s="314"/>
      <c r="I59" s="314" t="s">
        <v>224</v>
      </c>
      <c r="J59" s="314"/>
      <c r="K59" s="314"/>
      <c r="L59" s="314" t="s">
        <v>225</v>
      </c>
      <c r="M59" s="314"/>
      <c r="N59" s="314"/>
      <c r="O59" s="314" t="s">
        <v>226</v>
      </c>
      <c r="P59" s="314"/>
      <c r="Q59" s="314"/>
      <c r="R59" s="321" t="s">
        <v>234</v>
      </c>
      <c r="S59" s="321"/>
      <c r="T59" s="321"/>
      <c r="U59" s="105"/>
      <c r="V59" s="105"/>
      <c r="W59" s="105"/>
      <c r="X59" s="107"/>
      <c r="Y59" s="107"/>
      <c r="Z59" s="107"/>
      <c r="AA59" s="107"/>
      <c r="AB59" s="107"/>
      <c r="AC59" s="107"/>
      <c r="AD59" s="107"/>
      <c r="AE59" s="107"/>
      <c r="AF59" s="107"/>
    </row>
    <row r="60" spans="1:32" x14ac:dyDescent="0.25">
      <c r="A60" s="105"/>
      <c r="B60" s="105"/>
      <c r="C60" s="306"/>
      <c r="D60" s="306"/>
      <c r="E60" s="306"/>
      <c r="F60" s="306"/>
      <c r="G60" s="306"/>
      <c r="H60" s="306"/>
      <c r="I60" s="306" t="s">
        <v>229</v>
      </c>
      <c r="J60" s="306"/>
      <c r="K60" s="306"/>
      <c r="L60" s="306" t="s">
        <v>230</v>
      </c>
      <c r="M60" s="306"/>
      <c r="N60" s="306"/>
      <c r="O60" s="322" t="s">
        <v>277</v>
      </c>
      <c r="P60" s="322"/>
      <c r="Q60" s="322"/>
      <c r="R60" s="323" t="s">
        <v>230</v>
      </c>
      <c r="S60" s="323"/>
      <c r="T60" s="323"/>
      <c r="U60" s="105"/>
      <c r="V60" s="105"/>
      <c r="W60" s="105"/>
      <c r="X60" s="107"/>
      <c r="Y60" s="107"/>
      <c r="Z60" s="107"/>
      <c r="AA60" s="107"/>
      <c r="AB60" s="107"/>
      <c r="AC60" s="107"/>
      <c r="AD60" s="107"/>
      <c r="AE60" s="107"/>
      <c r="AF60" s="107"/>
    </row>
    <row r="61" spans="1:32" x14ac:dyDescent="0.25">
      <c r="A61" s="105"/>
      <c r="B61" s="105"/>
      <c r="C61" s="318" t="s">
        <v>280</v>
      </c>
      <c r="D61" s="318"/>
      <c r="E61" s="318"/>
      <c r="F61" s="319" t="s">
        <v>243</v>
      </c>
      <c r="G61" s="319"/>
      <c r="H61" s="319"/>
      <c r="I61" s="320">
        <v>4.2999999999999997E-2</v>
      </c>
      <c r="J61" s="320"/>
      <c r="K61" s="320"/>
      <c r="L61" s="320">
        <f t="shared" ref="L61:L63" si="5">I61*O61</f>
        <v>8.5999999999999993E-2</v>
      </c>
      <c r="M61" s="320"/>
      <c r="N61" s="320"/>
      <c r="O61" s="320">
        <v>2</v>
      </c>
      <c r="P61" s="320"/>
      <c r="Q61" s="320"/>
      <c r="R61" s="313">
        <f>L61*G65</f>
        <v>32.077999999999996</v>
      </c>
      <c r="S61" s="313"/>
      <c r="T61" s="313"/>
      <c r="U61" s="222"/>
      <c r="V61" s="105"/>
      <c r="W61" s="105"/>
      <c r="X61" s="107"/>
      <c r="Y61" s="107"/>
      <c r="Z61" s="107"/>
      <c r="AA61" s="107"/>
      <c r="AB61" s="107"/>
      <c r="AC61" s="107"/>
      <c r="AD61" s="107"/>
      <c r="AE61" s="107"/>
      <c r="AF61" s="107"/>
    </row>
    <row r="62" spans="1:32" x14ac:dyDescent="0.25">
      <c r="A62" s="105"/>
      <c r="B62" s="105"/>
      <c r="C62" s="316" t="s">
        <v>279</v>
      </c>
      <c r="D62" s="316"/>
      <c r="E62" s="316"/>
      <c r="F62" s="317" t="s">
        <v>244</v>
      </c>
      <c r="G62" s="317"/>
      <c r="H62" s="317"/>
      <c r="I62" s="312">
        <v>6.0000000000000001E-3</v>
      </c>
      <c r="J62" s="312"/>
      <c r="K62" s="312"/>
      <c r="L62" s="312">
        <f t="shared" si="5"/>
        <v>1.2E-2</v>
      </c>
      <c r="M62" s="312"/>
      <c r="N62" s="312"/>
      <c r="O62" s="312">
        <v>2</v>
      </c>
      <c r="P62" s="312"/>
      <c r="Q62" s="312"/>
      <c r="R62" s="313">
        <f>L62*G65</f>
        <v>4.476</v>
      </c>
      <c r="S62" s="313"/>
      <c r="T62" s="313"/>
      <c r="U62" s="222"/>
      <c r="V62" s="105"/>
      <c r="W62" s="105"/>
      <c r="X62" s="107"/>
      <c r="Y62" s="107"/>
      <c r="Z62" s="107"/>
      <c r="AA62" s="107"/>
      <c r="AB62" s="107"/>
      <c r="AC62" s="107"/>
      <c r="AD62" s="107"/>
      <c r="AE62" s="107"/>
      <c r="AF62" s="107"/>
    </row>
    <row r="63" spans="1:32" x14ac:dyDescent="0.25">
      <c r="A63" s="105"/>
      <c r="B63" s="105"/>
      <c r="C63" s="316" t="s">
        <v>278</v>
      </c>
      <c r="D63" s="316"/>
      <c r="E63" s="316"/>
      <c r="F63" s="317" t="s">
        <v>245</v>
      </c>
      <c r="G63" s="317"/>
      <c r="H63" s="317"/>
      <c r="I63" s="312">
        <v>1.4999999999999999E-2</v>
      </c>
      <c r="J63" s="312"/>
      <c r="K63" s="312"/>
      <c r="L63" s="312">
        <f t="shared" si="5"/>
        <v>0.03</v>
      </c>
      <c r="M63" s="312"/>
      <c r="N63" s="312"/>
      <c r="O63" s="312">
        <v>2</v>
      </c>
      <c r="P63" s="312"/>
      <c r="Q63" s="312"/>
      <c r="R63" s="313">
        <f>L63*G65</f>
        <v>11.19</v>
      </c>
      <c r="S63" s="313"/>
      <c r="T63" s="313"/>
      <c r="U63" s="222"/>
      <c r="V63" s="105"/>
      <c r="W63" s="105"/>
      <c r="X63" s="107"/>
      <c r="Y63" s="107"/>
      <c r="Z63" s="107"/>
      <c r="AA63" s="107"/>
      <c r="AB63" s="107"/>
      <c r="AC63" s="107"/>
      <c r="AD63" s="107"/>
      <c r="AE63" s="107"/>
      <c r="AF63" s="107"/>
    </row>
    <row r="64" spans="1:32" ht="16.5" x14ac:dyDescent="0.25">
      <c r="A64" s="105"/>
      <c r="B64" s="105"/>
      <c r="C64" s="223" t="s">
        <v>246</v>
      </c>
      <c r="D64" s="224"/>
      <c r="E64" s="224"/>
      <c r="F64" s="312" t="s">
        <v>231</v>
      </c>
      <c r="G64" s="312"/>
      <c r="H64" s="312"/>
      <c r="I64" s="312" t="s">
        <v>231</v>
      </c>
      <c r="J64" s="312"/>
      <c r="K64" s="312"/>
      <c r="L64" s="312" t="s">
        <v>231</v>
      </c>
      <c r="M64" s="312"/>
      <c r="N64" s="312"/>
      <c r="O64" s="224"/>
      <c r="P64" s="224" t="s">
        <v>231</v>
      </c>
      <c r="Q64" s="224"/>
      <c r="R64" s="313" t="s">
        <v>259</v>
      </c>
      <c r="S64" s="313"/>
      <c r="T64" s="313"/>
      <c r="U64" s="216"/>
      <c r="V64" s="105"/>
      <c r="W64" s="105"/>
      <c r="X64" s="107"/>
      <c r="Y64" s="107"/>
      <c r="Z64" s="107"/>
      <c r="AA64" s="107"/>
      <c r="AB64" s="107"/>
      <c r="AC64" s="107"/>
      <c r="AD64" s="107"/>
      <c r="AE64" s="107"/>
      <c r="AF64" s="107"/>
    </row>
    <row r="65" spans="1:32" x14ac:dyDescent="0.25">
      <c r="A65" s="105"/>
      <c r="B65" s="105"/>
      <c r="C65" s="111" t="s">
        <v>236</v>
      </c>
      <c r="D65" s="109"/>
      <c r="E65" s="109"/>
      <c r="F65" s="109"/>
      <c r="G65" s="225">
        <v>373</v>
      </c>
      <c r="H65" s="226" t="s">
        <v>247</v>
      </c>
      <c r="I65" s="109"/>
      <c r="J65" s="105"/>
      <c r="K65" s="105"/>
      <c r="L65" s="105"/>
      <c r="M65" s="105"/>
      <c r="N65" s="105"/>
      <c r="O65" s="105"/>
      <c r="P65" s="105"/>
      <c r="Q65" s="105"/>
      <c r="R65" s="105"/>
      <c r="S65" s="105"/>
      <c r="T65" s="105"/>
      <c r="U65" s="105"/>
      <c r="V65" s="105"/>
      <c r="W65" s="105"/>
      <c r="X65" s="107"/>
      <c r="Y65" s="107"/>
      <c r="Z65" s="107"/>
      <c r="AA65" s="107"/>
      <c r="AB65" s="107"/>
      <c r="AC65" s="107"/>
      <c r="AD65" s="107"/>
      <c r="AE65" s="107"/>
      <c r="AF65" s="107"/>
    </row>
    <row r="66" spans="1:3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7"/>
      <c r="Y66" s="107"/>
      <c r="Z66" s="107"/>
      <c r="AA66" s="107"/>
      <c r="AB66" s="107"/>
      <c r="AC66" s="107"/>
      <c r="AD66" s="107"/>
      <c r="AE66" s="107"/>
      <c r="AF66" s="107"/>
    </row>
    <row r="67" spans="1:32" x14ac:dyDescent="0.25">
      <c r="A67" s="105"/>
      <c r="B67" s="105"/>
      <c r="C67" s="105"/>
      <c r="D67" s="105"/>
      <c r="E67" s="105"/>
      <c r="F67" s="105"/>
      <c r="G67" s="105"/>
      <c r="H67" s="105"/>
      <c r="I67" s="300"/>
      <c r="J67" s="300"/>
      <c r="K67" s="300"/>
      <c r="L67" s="105"/>
      <c r="M67" s="105"/>
      <c r="N67" s="105"/>
      <c r="O67" s="105"/>
      <c r="P67" s="105"/>
      <c r="Q67" s="105"/>
      <c r="R67" s="105"/>
      <c r="S67" s="105"/>
      <c r="T67" s="105"/>
      <c r="U67" s="105"/>
      <c r="V67" s="105"/>
      <c r="W67" s="105"/>
      <c r="X67" s="107"/>
      <c r="Y67" s="107"/>
      <c r="Z67" s="107"/>
      <c r="AA67" s="107"/>
      <c r="AB67" s="107"/>
      <c r="AC67" s="107"/>
      <c r="AD67" s="107"/>
      <c r="AE67" s="107"/>
      <c r="AF67" s="107"/>
    </row>
    <row r="68" spans="1:32" ht="20.25" x14ac:dyDescent="0.25">
      <c r="A68" s="105"/>
      <c r="B68" s="105"/>
      <c r="C68" s="106" t="s">
        <v>248</v>
      </c>
      <c r="D68" s="105"/>
      <c r="E68" s="105"/>
      <c r="F68" s="105"/>
      <c r="G68" s="105"/>
      <c r="H68" s="105"/>
      <c r="I68" s="105"/>
      <c r="J68" s="105"/>
      <c r="K68" s="105"/>
      <c r="L68" s="105"/>
      <c r="M68" s="105"/>
      <c r="N68" s="105"/>
      <c r="O68" s="105"/>
      <c r="P68" s="105"/>
      <c r="Q68" s="105"/>
      <c r="R68" s="105"/>
      <c r="S68" s="105"/>
      <c r="T68" s="105"/>
      <c r="U68" s="105"/>
      <c r="V68" s="105"/>
      <c r="W68" s="105"/>
      <c r="X68" s="107"/>
      <c r="Y68" s="107"/>
      <c r="Z68" s="107"/>
      <c r="AA68" s="107"/>
      <c r="AB68" s="107"/>
      <c r="AC68" s="107"/>
      <c r="AD68" s="107"/>
      <c r="AE68" s="107"/>
      <c r="AF68" s="107"/>
    </row>
    <row r="69" spans="1:32" x14ac:dyDescent="0.25">
      <c r="A69" s="105"/>
      <c r="B69" s="105"/>
      <c r="C69" s="314" t="s">
        <v>220</v>
      </c>
      <c r="D69" s="314"/>
      <c r="E69" s="314"/>
      <c r="F69" s="314" t="s">
        <v>221</v>
      </c>
      <c r="G69" s="314"/>
      <c r="H69" s="314"/>
      <c r="I69" s="314" t="s">
        <v>224</v>
      </c>
      <c r="J69" s="314"/>
      <c r="K69" s="314"/>
      <c r="L69" s="315" t="s">
        <v>225</v>
      </c>
      <c r="M69" s="315"/>
      <c r="N69" s="315"/>
      <c r="O69" s="314" t="s">
        <v>226</v>
      </c>
      <c r="P69" s="314"/>
      <c r="Q69" s="314"/>
      <c r="R69" s="105"/>
      <c r="S69" s="105"/>
      <c r="T69" s="105"/>
      <c r="U69" s="105"/>
      <c r="V69" s="105"/>
      <c r="W69" s="105"/>
      <c r="X69" s="107"/>
      <c r="Y69" s="107"/>
      <c r="Z69" s="107"/>
      <c r="AA69" s="107"/>
      <c r="AB69" s="107"/>
      <c r="AC69" s="107"/>
      <c r="AD69" s="107"/>
      <c r="AE69" s="107"/>
      <c r="AF69" s="107"/>
    </row>
    <row r="70" spans="1:32" x14ac:dyDescent="0.25">
      <c r="A70" s="105"/>
      <c r="B70" s="105"/>
      <c r="C70" s="306"/>
      <c r="D70" s="306"/>
      <c r="E70" s="306"/>
      <c r="F70" s="306"/>
      <c r="G70" s="306"/>
      <c r="H70" s="306"/>
      <c r="I70" s="306" t="s">
        <v>229</v>
      </c>
      <c r="J70" s="306"/>
      <c r="K70" s="306"/>
      <c r="L70" s="307" t="s">
        <v>230</v>
      </c>
      <c r="M70" s="307"/>
      <c r="N70" s="307"/>
      <c r="O70" s="306" t="s">
        <v>231</v>
      </c>
      <c r="P70" s="306"/>
      <c r="Q70" s="306"/>
      <c r="R70" s="105"/>
      <c r="S70" s="105"/>
      <c r="T70" s="105"/>
      <c r="U70" s="105"/>
      <c r="V70" s="105"/>
      <c r="W70" s="105"/>
      <c r="X70" s="107"/>
      <c r="Y70" s="107"/>
      <c r="Z70" s="107"/>
      <c r="AA70" s="107"/>
      <c r="AB70" s="107"/>
      <c r="AC70" s="107"/>
      <c r="AD70" s="107"/>
      <c r="AE70" s="107"/>
      <c r="AF70" s="107"/>
    </row>
    <row r="71" spans="1:32" x14ac:dyDescent="0.25">
      <c r="A71" s="105"/>
      <c r="B71" s="105"/>
      <c r="C71" s="308" t="s">
        <v>249</v>
      </c>
      <c r="D71" s="308"/>
      <c r="E71" s="308"/>
      <c r="F71" s="309" t="s">
        <v>250</v>
      </c>
      <c r="G71" s="309"/>
      <c r="H71" s="309"/>
      <c r="I71" s="310">
        <v>9.6</v>
      </c>
      <c r="J71" s="310"/>
      <c r="K71" s="310"/>
      <c r="L71" s="311">
        <f t="shared" ref="L71:L76" si="6">I71*O71</f>
        <v>57.599999999999994</v>
      </c>
      <c r="M71" s="311"/>
      <c r="N71" s="311"/>
      <c r="O71" s="310">
        <v>6</v>
      </c>
      <c r="P71" s="310"/>
      <c r="Q71" s="310"/>
      <c r="R71" s="105"/>
      <c r="S71" s="105"/>
      <c r="T71" s="105"/>
      <c r="U71" s="105"/>
      <c r="V71" s="105"/>
      <c r="W71" s="105"/>
      <c r="X71" s="107"/>
      <c r="Y71" s="107"/>
      <c r="Z71" s="107"/>
      <c r="AA71" s="107"/>
      <c r="AB71" s="107"/>
      <c r="AC71" s="107"/>
      <c r="AD71" s="107"/>
      <c r="AE71" s="107"/>
      <c r="AF71" s="107"/>
    </row>
    <row r="72" spans="1:32" x14ac:dyDescent="0.25">
      <c r="A72" s="105"/>
      <c r="B72" s="105"/>
      <c r="C72" s="299" t="s">
        <v>251</v>
      </c>
      <c r="D72" s="299"/>
      <c r="E72" s="299"/>
      <c r="F72" s="304" t="s">
        <v>250</v>
      </c>
      <c r="G72" s="304"/>
      <c r="H72" s="304"/>
      <c r="I72" s="300">
        <v>4.2</v>
      </c>
      <c r="J72" s="300"/>
      <c r="K72" s="300"/>
      <c r="L72" s="305">
        <f t="shared" si="6"/>
        <v>25.200000000000003</v>
      </c>
      <c r="M72" s="305"/>
      <c r="N72" s="305"/>
      <c r="O72" s="300">
        <v>6</v>
      </c>
      <c r="P72" s="300"/>
      <c r="Q72" s="300"/>
      <c r="R72" s="105"/>
      <c r="S72" s="105"/>
      <c r="T72" s="105"/>
      <c r="U72" s="105"/>
      <c r="V72" s="105"/>
      <c r="W72" s="105"/>
      <c r="X72" s="107"/>
      <c r="Y72" s="107"/>
      <c r="Z72" s="107"/>
      <c r="AA72" s="107"/>
      <c r="AB72" s="107"/>
      <c r="AC72" s="107"/>
      <c r="AD72" s="107"/>
      <c r="AE72" s="107"/>
      <c r="AF72" s="107"/>
    </row>
    <row r="73" spans="1:32" x14ac:dyDescent="0.25">
      <c r="A73" s="105"/>
      <c r="B73" s="105"/>
      <c r="C73" s="303" t="s">
        <v>252</v>
      </c>
      <c r="D73" s="303"/>
      <c r="E73" s="303"/>
      <c r="F73" s="300" t="s">
        <v>253</v>
      </c>
      <c r="G73" s="300"/>
      <c r="H73" s="300"/>
      <c r="I73" s="301">
        <v>6.2199999999999998E-3</v>
      </c>
      <c r="J73" s="301"/>
      <c r="K73" s="301"/>
      <c r="L73" s="302">
        <f t="shared" si="6"/>
        <v>0.22392000000000001</v>
      </c>
      <c r="M73" s="302"/>
      <c r="N73" s="302"/>
      <c r="O73" s="300">
        <v>36</v>
      </c>
      <c r="P73" s="300"/>
      <c r="Q73" s="300"/>
      <c r="R73" s="105"/>
      <c r="S73" s="105"/>
      <c r="T73" s="105"/>
      <c r="U73" s="105"/>
      <c r="V73" s="105"/>
      <c r="W73" s="105"/>
      <c r="X73" s="107"/>
      <c r="Y73" s="107"/>
      <c r="Z73" s="107"/>
      <c r="AA73" s="107"/>
      <c r="AB73" s="107"/>
      <c r="AC73" s="107"/>
      <c r="AD73" s="107"/>
      <c r="AE73" s="107"/>
      <c r="AF73" s="107"/>
    </row>
    <row r="74" spans="1:32" x14ac:dyDescent="0.25">
      <c r="A74" s="105"/>
      <c r="B74" s="105"/>
      <c r="C74" s="303" t="s">
        <v>254</v>
      </c>
      <c r="D74" s="303"/>
      <c r="E74" s="303"/>
      <c r="F74" s="300" t="s">
        <v>253</v>
      </c>
      <c r="G74" s="300"/>
      <c r="H74" s="300"/>
      <c r="I74" s="301">
        <v>8.4999999999999995E-4</v>
      </c>
      <c r="J74" s="301"/>
      <c r="K74" s="301"/>
      <c r="L74" s="302">
        <f t="shared" si="6"/>
        <v>3.0599999999999999E-2</v>
      </c>
      <c r="M74" s="302"/>
      <c r="N74" s="302"/>
      <c r="O74" s="300">
        <v>36</v>
      </c>
      <c r="P74" s="300"/>
      <c r="Q74" s="300"/>
      <c r="R74" s="105"/>
      <c r="S74" s="105"/>
      <c r="T74" s="105"/>
      <c r="U74" s="105"/>
      <c r="V74" s="105"/>
      <c r="W74" s="105"/>
      <c r="X74" s="107"/>
      <c r="Y74" s="107"/>
      <c r="Z74" s="107"/>
      <c r="AA74" s="107"/>
      <c r="AB74" s="107"/>
      <c r="AC74" s="107"/>
      <c r="AD74" s="107"/>
      <c r="AE74" s="107"/>
      <c r="AF74" s="107"/>
    </row>
    <row r="75" spans="1:32" x14ac:dyDescent="0.25">
      <c r="A75" s="105"/>
      <c r="B75" s="105"/>
      <c r="C75" s="299" t="s">
        <v>255</v>
      </c>
      <c r="D75" s="299"/>
      <c r="E75" s="299"/>
      <c r="F75" s="300" t="s">
        <v>253</v>
      </c>
      <c r="G75" s="300"/>
      <c r="H75" s="300"/>
      <c r="I75" s="301">
        <v>2.3E-3</v>
      </c>
      <c r="J75" s="301"/>
      <c r="K75" s="301"/>
      <c r="L75" s="302">
        <f t="shared" si="6"/>
        <v>8.2799999999999999E-2</v>
      </c>
      <c r="M75" s="302"/>
      <c r="N75" s="302"/>
      <c r="O75" s="300">
        <v>36</v>
      </c>
      <c r="P75" s="300"/>
      <c r="Q75" s="300"/>
      <c r="R75" s="105"/>
      <c r="S75" s="105"/>
      <c r="T75" s="105"/>
      <c r="U75" s="105"/>
      <c r="V75" s="105"/>
      <c r="W75" s="105"/>
      <c r="X75" s="107"/>
      <c r="Y75" s="107"/>
      <c r="Z75" s="107"/>
      <c r="AA75" s="107"/>
      <c r="AB75" s="107"/>
      <c r="AC75" s="107"/>
      <c r="AD75" s="107"/>
      <c r="AE75" s="107"/>
      <c r="AF75" s="107"/>
    </row>
    <row r="76" spans="1:32" x14ac:dyDescent="0.25">
      <c r="A76" s="105"/>
      <c r="B76" s="105"/>
      <c r="C76" s="299" t="s">
        <v>256</v>
      </c>
      <c r="D76" s="299"/>
      <c r="E76" s="299"/>
      <c r="F76" s="300" t="s">
        <v>253</v>
      </c>
      <c r="G76" s="300"/>
      <c r="H76" s="300"/>
      <c r="I76" s="301">
        <v>2.2499999999999998E-3</v>
      </c>
      <c r="J76" s="301"/>
      <c r="K76" s="301"/>
      <c r="L76" s="302">
        <f t="shared" si="6"/>
        <v>0.13499999999999998</v>
      </c>
      <c r="M76" s="302"/>
      <c r="N76" s="302"/>
      <c r="O76" s="300">
        <v>60</v>
      </c>
      <c r="P76" s="300"/>
      <c r="Q76" s="300"/>
      <c r="R76" s="105"/>
      <c r="S76" s="105"/>
      <c r="T76" s="105"/>
      <c r="U76" s="105"/>
      <c r="V76" s="105"/>
      <c r="W76" s="105"/>
      <c r="X76" s="107"/>
      <c r="Y76" s="107"/>
      <c r="Z76" s="107"/>
      <c r="AA76" s="107"/>
      <c r="AB76" s="107"/>
      <c r="AC76" s="107"/>
      <c r="AD76" s="107"/>
      <c r="AE76" s="107"/>
      <c r="AF76" s="107"/>
    </row>
    <row r="77" spans="1:32" x14ac:dyDescent="0.25">
      <c r="A77" s="105"/>
      <c r="B77" s="105"/>
      <c r="C77" s="105"/>
      <c r="D77" s="105"/>
      <c r="E77" s="105"/>
      <c r="F77" s="105"/>
      <c r="G77" s="105"/>
      <c r="H77" s="105"/>
      <c r="I77" s="300"/>
      <c r="J77" s="300"/>
      <c r="K77" s="300"/>
      <c r="L77" s="105"/>
      <c r="M77" s="105"/>
      <c r="N77" s="105"/>
      <c r="O77" s="105"/>
      <c r="P77" s="105"/>
      <c r="Q77" s="105"/>
      <c r="R77" s="105"/>
      <c r="S77" s="105"/>
      <c r="T77" s="105"/>
      <c r="U77" s="105"/>
      <c r="V77" s="105"/>
      <c r="W77" s="105"/>
      <c r="X77" s="107"/>
      <c r="Y77" s="107"/>
      <c r="Z77" s="107"/>
      <c r="AA77" s="107"/>
      <c r="AB77" s="107"/>
      <c r="AC77" s="107"/>
      <c r="AD77" s="107"/>
      <c r="AE77" s="107"/>
      <c r="AF77" s="107"/>
    </row>
    <row r="78" spans="1:32" x14ac:dyDescent="0.25">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row>
    <row r="79" spans="1:3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row>
    <row r="80" spans="1:3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row>
    <row r="81" spans="1:3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row>
    <row r="82" spans="1:3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row>
    <row r="83" spans="1:3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c r="AC83" s="107"/>
      <c r="AD83" s="107"/>
      <c r="AE83" s="107"/>
      <c r="AF83" s="107"/>
    </row>
    <row r="84" spans="1:3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c r="AC84" s="107"/>
      <c r="AD84" s="107"/>
      <c r="AE84" s="107"/>
      <c r="AF84" s="107"/>
    </row>
    <row r="85" spans="1:3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row>
    <row r="86" spans="1:3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row>
    <row r="87" spans="1:3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row>
    <row r="88" spans="1:3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row>
    <row r="89" spans="1:3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row>
    <row r="90" spans="1:3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row>
    <row r="91" spans="1:3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row>
    <row r="92" spans="1:3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row>
    <row r="93" spans="1:3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row>
    <row r="94" spans="1:3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row>
    <row r="95" spans="1:3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row>
    <row r="96" spans="1:3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row>
    <row r="97" spans="1:3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row>
    <row r="98" spans="1:3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row>
    <row r="99" spans="1:3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row>
    <row r="100" spans="1:3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row>
    <row r="101" spans="1:3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row>
    <row r="102" spans="1:3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row>
    <row r="103" spans="1:3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row>
    <row r="104" spans="1:3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row>
    <row r="105" spans="1:3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c r="AC105" s="107"/>
      <c r="AD105" s="107"/>
      <c r="AE105" s="107"/>
      <c r="AF105" s="107"/>
    </row>
    <row r="106" spans="1:3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row>
    <row r="107" spans="1:3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c r="AC107" s="107"/>
      <c r="AD107" s="107"/>
      <c r="AE107" s="107"/>
      <c r="AF107" s="107"/>
    </row>
    <row r="108" spans="1:3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c r="AC108" s="107"/>
      <c r="AD108" s="107"/>
      <c r="AE108" s="107"/>
      <c r="AF108" s="107"/>
    </row>
    <row r="109" spans="1:3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c r="AC109" s="107"/>
      <c r="AD109" s="107"/>
      <c r="AE109" s="107"/>
      <c r="AF109" s="107"/>
    </row>
    <row r="110" spans="1:3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row>
    <row r="111" spans="1:3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c r="AC111" s="107"/>
      <c r="AD111" s="107"/>
      <c r="AE111" s="107"/>
      <c r="AF111" s="107"/>
    </row>
    <row r="112" spans="1:3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row>
    <row r="113" spans="1:3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c r="AC113" s="107"/>
      <c r="AD113" s="107"/>
      <c r="AE113" s="107"/>
      <c r="AF113" s="107"/>
    </row>
    <row r="114" spans="1:3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row>
    <row r="115" spans="1:3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c r="AC115" s="107"/>
      <c r="AD115" s="107"/>
      <c r="AE115" s="107"/>
      <c r="AF115" s="107"/>
    </row>
    <row r="116" spans="1:3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c r="AC116" s="107"/>
      <c r="AD116" s="107"/>
      <c r="AE116" s="107"/>
      <c r="AF116" s="107"/>
    </row>
    <row r="117" spans="1:3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c r="AC117" s="107"/>
      <c r="AD117" s="107"/>
      <c r="AE117" s="107"/>
      <c r="AF117" s="107"/>
    </row>
    <row r="118" spans="1:3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row>
    <row r="119" spans="1:3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c r="AC119" s="107"/>
      <c r="AD119" s="107"/>
      <c r="AE119" s="107"/>
      <c r="AF119" s="107"/>
    </row>
    <row r="120" spans="1:3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c r="AC120" s="107"/>
      <c r="AD120" s="107"/>
      <c r="AE120" s="107"/>
      <c r="AF120" s="107"/>
    </row>
    <row r="121" spans="1:3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c r="AC121" s="107"/>
      <c r="AD121" s="107"/>
      <c r="AE121" s="107"/>
      <c r="AF121" s="107"/>
    </row>
    <row r="122" spans="1:3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c r="AC122" s="107"/>
      <c r="AD122" s="107"/>
      <c r="AE122" s="107"/>
      <c r="AF122" s="107"/>
    </row>
    <row r="123" spans="1:3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c r="AC123" s="107"/>
      <c r="AD123" s="107"/>
      <c r="AE123" s="107"/>
      <c r="AF123" s="107"/>
    </row>
    <row r="124" spans="1:3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row>
    <row r="125" spans="1:3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row>
    <row r="126" spans="1:3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row>
    <row r="127" spans="1:3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row>
    <row r="128" spans="1:3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row>
    <row r="129" spans="1:3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row>
    <row r="130" spans="1:3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row>
    <row r="131" spans="1:3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row>
    <row r="132" spans="1:3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row>
    <row r="133" spans="1:3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row>
    <row r="134" spans="1:3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row>
    <row r="135" spans="1:3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row>
    <row r="136" spans="1:3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row>
    <row r="137" spans="1:3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row>
    <row r="138" spans="1:3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row>
    <row r="139" spans="1:3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row>
    <row r="140" spans="1:3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row>
    <row r="141" spans="1:3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row>
    <row r="142" spans="1:3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row>
    <row r="143" spans="1:3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c r="AC143" s="107"/>
      <c r="AD143" s="107"/>
      <c r="AE143" s="107"/>
      <c r="AF143" s="107"/>
    </row>
    <row r="144" spans="1:3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row>
    <row r="145" spans="1:3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row>
    <row r="146" spans="1:3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row>
    <row r="147" spans="1:3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row>
    <row r="148" spans="1:3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row>
    <row r="149" spans="1:3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row>
    <row r="150" spans="1:3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row>
    <row r="151" spans="1:3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row>
    <row r="152" spans="1:3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row>
    <row r="153" spans="1:3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row>
    <row r="154" spans="1:3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row>
    <row r="155" spans="1:3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row>
    <row r="156" spans="1:3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row>
    <row r="157" spans="1:3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row>
    <row r="158" spans="1:3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row>
    <row r="159" spans="1:3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row>
    <row r="160" spans="1:3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row>
    <row r="161" spans="1:3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row>
    <row r="162" spans="1:3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row>
    <row r="163" spans="1:3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row>
    <row r="164" spans="1:3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row>
    <row r="165" spans="1:3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row>
    <row r="166" spans="1:3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row>
    <row r="167" spans="1:3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row>
    <row r="168" spans="1:3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row>
    <row r="169" spans="1:3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row>
    <row r="170" spans="1:3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row>
    <row r="171" spans="1:3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row>
    <row r="172" spans="1:3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row>
    <row r="173" spans="1:3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row>
    <row r="174" spans="1:3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row>
    <row r="175" spans="1:3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row>
    <row r="176" spans="1:3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row>
    <row r="177" spans="1:3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row>
    <row r="178" spans="1:3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row>
    <row r="179" spans="1:3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row>
    <row r="180" spans="1:3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row>
    <row r="181" spans="1:3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row>
    <row r="182" spans="1:3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row>
    <row r="183" spans="1:3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row>
    <row r="184" spans="1:3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row>
    <row r="185" spans="1:3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row>
    <row r="186" spans="1:3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row>
    <row r="187" spans="1:3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row>
    <row r="188" spans="1:3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row>
    <row r="189" spans="1:3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row>
    <row r="190" spans="1:3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row>
    <row r="191" spans="1:3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row>
    <row r="192" spans="1:3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row>
    <row r="193" spans="1:3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row>
    <row r="194" spans="1:3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row>
    <row r="195" spans="1:3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c r="AC195" s="107"/>
      <c r="AD195" s="107"/>
      <c r="AE195" s="107"/>
      <c r="AF195" s="107"/>
    </row>
    <row r="196" spans="1:3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c r="AC196" s="107"/>
      <c r="AD196" s="107"/>
      <c r="AE196" s="107"/>
      <c r="AF196" s="107"/>
    </row>
    <row r="197" spans="1:3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row>
    <row r="198" spans="1:3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row>
    <row r="199" spans="1:3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row>
    <row r="200" spans="1:3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row>
    <row r="201" spans="1:3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row>
    <row r="202" spans="1:3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row>
    <row r="203" spans="1:3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row>
    <row r="204" spans="1:3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row>
    <row r="205" spans="1:3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row>
    <row r="206" spans="1:3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row>
    <row r="207" spans="1:3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row>
    <row r="208" spans="1:3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row>
    <row r="209" spans="1:3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row>
    <row r="210" spans="1:3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row>
    <row r="211" spans="1:3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row>
    <row r="212" spans="1:3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row>
    <row r="213" spans="1:3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row>
    <row r="214" spans="1:3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row>
    <row r="215" spans="1:3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row>
    <row r="216" spans="1:3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row>
    <row r="217" spans="1:3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row>
    <row r="218" spans="1:3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row>
    <row r="219" spans="1:3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row>
    <row r="220" spans="1:3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row>
    <row r="221" spans="1:3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c r="AC221" s="107"/>
      <c r="AD221" s="107"/>
      <c r="AE221" s="107"/>
      <c r="AF221" s="107"/>
    </row>
    <row r="222" spans="1:3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c r="AC222" s="107"/>
      <c r="AD222" s="107"/>
      <c r="AE222" s="107"/>
      <c r="AF222" s="107"/>
    </row>
    <row r="223" spans="1:3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c r="AC223" s="107"/>
      <c r="AD223" s="107"/>
      <c r="AE223" s="107"/>
      <c r="AF223" s="107"/>
    </row>
    <row r="224" spans="1:3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c r="AC224" s="107"/>
      <c r="AD224" s="107"/>
      <c r="AE224" s="107"/>
      <c r="AF224" s="107"/>
    </row>
    <row r="225" spans="1:3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c r="AC225" s="107"/>
      <c r="AD225" s="107"/>
      <c r="AE225" s="107"/>
      <c r="AF225" s="107"/>
    </row>
    <row r="226" spans="1:3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row>
    <row r="227" spans="1:3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c r="AC227" s="107"/>
      <c r="AD227" s="107"/>
      <c r="AE227" s="107"/>
      <c r="AF227" s="107"/>
    </row>
    <row r="228" spans="1:3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c r="AC228" s="107"/>
      <c r="AD228" s="107"/>
      <c r="AE228" s="107"/>
      <c r="AF228" s="107"/>
    </row>
    <row r="229" spans="1:3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c r="AC229" s="107"/>
      <c r="AD229" s="107"/>
      <c r="AE229" s="107"/>
      <c r="AF229" s="107"/>
    </row>
    <row r="230" spans="1:3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c r="AC230" s="107"/>
      <c r="AD230" s="107"/>
      <c r="AE230" s="107"/>
      <c r="AF230" s="107"/>
    </row>
    <row r="231" spans="1:3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c r="AC231" s="107"/>
      <c r="AD231" s="107"/>
      <c r="AE231" s="107"/>
      <c r="AF231" s="107"/>
    </row>
    <row r="232" spans="1:3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c r="AC232" s="107"/>
      <c r="AD232" s="107"/>
      <c r="AE232" s="107"/>
      <c r="AF232" s="107"/>
    </row>
    <row r="233" spans="1:3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c r="AA233" s="107"/>
      <c r="AB233" s="107"/>
      <c r="AC233" s="107"/>
      <c r="AD233" s="107"/>
      <c r="AE233" s="107"/>
      <c r="AF233" s="107"/>
    </row>
    <row r="234" spans="1:3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c r="AC234" s="107"/>
      <c r="AD234" s="107"/>
      <c r="AE234" s="107"/>
      <c r="AF234" s="107"/>
    </row>
    <row r="235" spans="1:3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c r="AC235" s="107"/>
      <c r="AD235" s="107"/>
      <c r="AE235" s="107"/>
      <c r="AF235" s="107"/>
    </row>
    <row r="236" spans="1:3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c r="AC236" s="107"/>
      <c r="AD236" s="107"/>
      <c r="AE236" s="107"/>
      <c r="AF236" s="107"/>
    </row>
    <row r="237" spans="1:3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c r="AA237" s="107"/>
      <c r="AB237" s="107"/>
      <c r="AC237" s="107"/>
      <c r="AD237" s="107"/>
      <c r="AE237" s="107"/>
      <c r="AF237" s="107"/>
    </row>
    <row r="238" spans="1:3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row>
    <row r="239" spans="1:3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c r="AC239" s="107"/>
      <c r="AD239" s="107"/>
      <c r="AE239" s="107"/>
      <c r="AF239" s="107"/>
    </row>
    <row r="240" spans="1:3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c r="AC240" s="107"/>
      <c r="AD240" s="107"/>
      <c r="AE240" s="107"/>
      <c r="AF240" s="107"/>
    </row>
    <row r="241" spans="1:3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c r="AC241" s="107"/>
      <c r="AD241" s="107"/>
      <c r="AE241" s="107"/>
      <c r="AF241" s="107"/>
    </row>
    <row r="242" spans="1:3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c r="AC242" s="107"/>
      <c r="AD242" s="107"/>
      <c r="AE242" s="107"/>
      <c r="AF242" s="107"/>
    </row>
    <row r="243" spans="1:3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c r="AC243" s="107"/>
      <c r="AD243" s="107"/>
      <c r="AE243" s="107"/>
      <c r="AF243" s="107"/>
    </row>
    <row r="244" spans="1:3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c r="AC244" s="107"/>
      <c r="AD244" s="107"/>
      <c r="AE244" s="107"/>
      <c r="AF244" s="107"/>
    </row>
    <row r="245" spans="1:3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c r="AA245" s="107"/>
      <c r="AB245" s="107"/>
      <c r="AC245" s="107"/>
      <c r="AD245" s="107"/>
      <c r="AE245" s="107"/>
      <c r="AF245" s="107"/>
    </row>
    <row r="246" spans="1:3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c r="AC246" s="107"/>
      <c r="AD246" s="107"/>
      <c r="AE246" s="107"/>
      <c r="AF246" s="107"/>
    </row>
    <row r="247" spans="1:3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c r="AC247" s="107"/>
      <c r="AD247" s="107"/>
      <c r="AE247" s="107"/>
      <c r="AF247" s="107"/>
    </row>
    <row r="248" spans="1:3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c r="AC248" s="107"/>
      <c r="AD248" s="107"/>
      <c r="AE248" s="107"/>
      <c r="AF248" s="107"/>
    </row>
    <row r="249" spans="1:3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c r="AC249" s="107"/>
      <c r="AD249" s="107"/>
      <c r="AE249" s="107"/>
      <c r="AF249" s="107"/>
    </row>
    <row r="250" spans="1:3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row>
    <row r="251" spans="1:3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c r="AC251" s="107"/>
      <c r="AD251" s="107"/>
      <c r="AE251" s="107"/>
      <c r="AF251" s="107"/>
    </row>
    <row r="252" spans="1:3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c r="AC252" s="107"/>
      <c r="AD252" s="107"/>
      <c r="AE252" s="107"/>
      <c r="AF252" s="107"/>
    </row>
    <row r="253" spans="1:3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c r="AC253" s="107"/>
      <c r="AD253" s="107"/>
      <c r="AE253" s="107"/>
      <c r="AF253" s="107"/>
    </row>
    <row r="254" spans="1:3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c r="AC254" s="107"/>
      <c r="AD254" s="107"/>
      <c r="AE254" s="107"/>
      <c r="AF254" s="107"/>
    </row>
    <row r="255" spans="1:3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c r="AC255" s="107"/>
      <c r="AD255" s="107"/>
      <c r="AE255" s="107"/>
      <c r="AF255" s="107"/>
    </row>
    <row r="256" spans="1:3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c r="AC256" s="107"/>
      <c r="AD256" s="107"/>
      <c r="AE256" s="107"/>
      <c r="AF256" s="107"/>
    </row>
    <row r="257" spans="1:3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107"/>
    </row>
    <row r="258" spans="1:3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c r="AF258" s="107"/>
    </row>
    <row r="259" spans="1:3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c r="AC259" s="107"/>
      <c r="AD259" s="107"/>
      <c r="AE259" s="107"/>
      <c r="AF259" s="107"/>
    </row>
    <row r="260" spans="1:3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c r="AC260" s="107"/>
      <c r="AD260" s="107"/>
      <c r="AE260" s="107"/>
      <c r="AF260" s="107"/>
    </row>
    <row r="261" spans="1:3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c r="AC261" s="107"/>
      <c r="AD261" s="107"/>
      <c r="AE261" s="107"/>
      <c r="AF261" s="107"/>
    </row>
    <row r="262" spans="1:3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row>
    <row r="263" spans="1:3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c r="AC263" s="107"/>
      <c r="AD263" s="107"/>
      <c r="AE263" s="107"/>
      <c r="AF263" s="107"/>
    </row>
    <row r="264" spans="1:3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c r="AC264" s="107"/>
      <c r="AD264" s="107"/>
      <c r="AE264" s="107"/>
      <c r="AF264" s="107"/>
    </row>
    <row r="265" spans="1:3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c r="AA265" s="107"/>
      <c r="AB265" s="107"/>
      <c r="AC265" s="107"/>
      <c r="AD265" s="107"/>
      <c r="AE265" s="107"/>
      <c r="AF265" s="107"/>
    </row>
    <row r="266" spans="1:3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c r="AC266" s="107"/>
      <c r="AD266" s="107"/>
      <c r="AE266" s="107"/>
      <c r="AF266" s="107"/>
    </row>
    <row r="267" spans="1:3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c r="AC267" s="107"/>
      <c r="AD267" s="107"/>
      <c r="AE267" s="107"/>
      <c r="AF267" s="107"/>
    </row>
    <row r="268" spans="1:3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107"/>
    </row>
    <row r="269" spans="1:3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c r="AC269" s="107"/>
      <c r="AD269" s="107"/>
      <c r="AE269" s="107"/>
      <c r="AF269" s="107"/>
    </row>
    <row r="270" spans="1:3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c r="AC270" s="107"/>
      <c r="AD270" s="107"/>
      <c r="AE270" s="107"/>
      <c r="AF270" s="107"/>
    </row>
    <row r="271" spans="1:3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c r="AC271" s="107"/>
      <c r="AD271" s="107"/>
      <c r="AE271" s="107"/>
      <c r="AF271" s="107"/>
    </row>
    <row r="272" spans="1:3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c r="AC272" s="107"/>
      <c r="AD272" s="107"/>
      <c r="AE272" s="107"/>
      <c r="AF272" s="107"/>
    </row>
    <row r="273" spans="1:3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c r="AC273" s="107"/>
      <c r="AD273" s="107"/>
      <c r="AE273" s="107"/>
      <c r="AF273" s="107"/>
    </row>
    <row r="274" spans="1:3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row>
    <row r="275" spans="1:3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c r="AC275" s="107"/>
      <c r="AD275" s="107"/>
      <c r="AE275" s="107"/>
      <c r="AF275" s="107"/>
    </row>
    <row r="276" spans="1:3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c r="AA276" s="107"/>
      <c r="AB276" s="107"/>
      <c r="AC276" s="107"/>
      <c r="AD276" s="107"/>
      <c r="AE276" s="107"/>
      <c r="AF276" s="107"/>
    </row>
    <row r="277" spans="1:3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c r="AC277" s="107"/>
      <c r="AD277" s="107"/>
      <c r="AE277" s="107"/>
      <c r="AF277" s="107"/>
    </row>
    <row r="278" spans="1:3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c r="AC278" s="107"/>
      <c r="AD278" s="107"/>
      <c r="AE278" s="107"/>
      <c r="AF278" s="107"/>
    </row>
    <row r="279" spans="1:3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c r="AA279" s="107"/>
      <c r="AB279" s="107"/>
      <c r="AC279" s="107"/>
      <c r="AD279" s="107"/>
      <c r="AE279" s="107"/>
      <c r="AF279" s="107"/>
    </row>
    <row r="280" spans="1:3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c r="AC280" s="107"/>
      <c r="AD280" s="107"/>
      <c r="AE280" s="107"/>
      <c r="AF280" s="107"/>
    </row>
    <row r="281" spans="1:3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c r="AC281" s="107"/>
      <c r="AD281" s="107"/>
      <c r="AE281" s="107"/>
      <c r="AF281" s="107"/>
    </row>
    <row r="282" spans="1:3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c r="AC282" s="107"/>
      <c r="AD282" s="107"/>
      <c r="AE282" s="107"/>
      <c r="AF282" s="107"/>
    </row>
    <row r="283" spans="1:3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c r="AC283" s="107"/>
      <c r="AD283" s="107"/>
      <c r="AE283" s="107"/>
      <c r="AF283" s="107"/>
    </row>
    <row r="284" spans="1:3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c r="AC284" s="107"/>
      <c r="AD284" s="107"/>
      <c r="AE284" s="107"/>
      <c r="AF284" s="107"/>
    </row>
    <row r="285" spans="1:3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c r="AC285" s="107"/>
      <c r="AD285" s="107"/>
      <c r="AE285" s="107"/>
      <c r="AF285" s="107"/>
    </row>
    <row r="286" spans="1:3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row>
    <row r="287" spans="1:3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c r="AC287" s="107"/>
      <c r="AD287" s="107"/>
      <c r="AE287" s="107"/>
      <c r="AF287" s="107"/>
    </row>
    <row r="288" spans="1:3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c r="AC288" s="107"/>
      <c r="AD288" s="107"/>
      <c r="AE288" s="107"/>
      <c r="AF288" s="107"/>
    </row>
    <row r="289" spans="1:3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c r="AC289" s="107"/>
      <c r="AD289" s="107"/>
      <c r="AE289" s="107"/>
      <c r="AF289" s="107"/>
    </row>
    <row r="290" spans="1:3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c r="AC290" s="107"/>
      <c r="AD290" s="107"/>
      <c r="AE290" s="107"/>
      <c r="AF290" s="107"/>
    </row>
    <row r="291" spans="1:3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c r="AC291" s="107"/>
      <c r="AD291" s="107"/>
      <c r="AE291" s="107"/>
      <c r="AF291" s="107"/>
    </row>
    <row r="292" spans="1:3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c r="AC292" s="107"/>
      <c r="AD292" s="107"/>
      <c r="AE292" s="107"/>
      <c r="AF292" s="107"/>
    </row>
    <row r="293" spans="1:3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c r="AC293" s="107"/>
      <c r="AD293" s="107"/>
      <c r="AE293" s="107"/>
      <c r="AF293" s="107"/>
    </row>
    <row r="294" spans="1:3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c r="AC294" s="107"/>
      <c r="AD294" s="107"/>
      <c r="AE294" s="107"/>
      <c r="AF294" s="107"/>
    </row>
    <row r="295" spans="1:3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c r="AC295" s="107"/>
      <c r="AD295" s="107"/>
      <c r="AE295" s="107"/>
      <c r="AF295" s="107"/>
    </row>
    <row r="296" spans="1:3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c r="AC296" s="107"/>
      <c r="AD296" s="107"/>
      <c r="AE296" s="107"/>
      <c r="AF296" s="107"/>
    </row>
    <row r="297" spans="1:3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c r="AC297" s="107"/>
      <c r="AD297" s="107"/>
      <c r="AE297" s="107"/>
      <c r="AF297" s="107"/>
    </row>
    <row r="298" spans="1:3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row>
    <row r="299" spans="1:3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c r="AC299" s="107"/>
      <c r="AD299" s="107"/>
      <c r="AE299" s="107"/>
      <c r="AF299" s="107"/>
    </row>
    <row r="300" spans="1:3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c r="AC300" s="107"/>
      <c r="AD300" s="107"/>
      <c r="AE300" s="107"/>
      <c r="AF300" s="107"/>
    </row>
    <row r="301" spans="1:3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c r="AC301" s="107"/>
      <c r="AD301" s="107"/>
      <c r="AE301" s="107"/>
      <c r="AF301" s="107"/>
    </row>
    <row r="302" spans="1:3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c r="AC302" s="107"/>
      <c r="AD302" s="107"/>
      <c r="AE302" s="107"/>
      <c r="AF302" s="107"/>
    </row>
    <row r="303" spans="1:3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c r="AC303" s="107"/>
      <c r="AD303" s="107"/>
      <c r="AE303" s="107"/>
      <c r="AF303" s="107"/>
    </row>
    <row r="304" spans="1:3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c r="AC304" s="107"/>
      <c r="AD304" s="107"/>
      <c r="AE304" s="107"/>
      <c r="AF304" s="107"/>
    </row>
    <row r="305" spans="1:3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c r="AC305" s="107"/>
      <c r="AD305" s="107"/>
      <c r="AE305" s="107"/>
      <c r="AF305" s="107"/>
    </row>
    <row r="306" spans="1:3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c r="AC306" s="107"/>
      <c r="AD306" s="107"/>
      <c r="AE306" s="107"/>
      <c r="AF306" s="107"/>
    </row>
    <row r="307" spans="1:3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c r="AC307" s="107"/>
      <c r="AD307" s="107"/>
      <c r="AE307" s="107"/>
      <c r="AF307" s="107"/>
    </row>
    <row r="308" spans="1:3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c r="AC308" s="107"/>
      <c r="AD308" s="107"/>
      <c r="AE308" s="107"/>
      <c r="AF308" s="107"/>
    </row>
    <row r="309" spans="1:3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c r="AC309" s="107"/>
      <c r="AD309" s="107"/>
      <c r="AE309" s="107"/>
      <c r="AF309" s="107"/>
    </row>
    <row r="310" spans="1:3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row>
    <row r="311" spans="1:3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c r="AC311" s="107"/>
      <c r="AD311" s="107"/>
      <c r="AE311" s="107"/>
      <c r="AF311" s="107"/>
    </row>
    <row r="312" spans="1:3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c r="AC312" s="107"/>
      <c r="AD312" s="107"/>
      <c r="AE312" s="107"/>
      <c r="AF312" s="107"/>
    </row>
    <row r="313" spans="1:3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c r="AC313" s="107"/>
      <c r="AD313" s="107"/>
      <c r="AE313" s="107"/>
      <c r="AF313" s="107"/>
    </row>
    <row r="314" spans="1:3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c r="AC314" s="107"/>
      <c r="AD314" s="107"/>
      <c r="AE314" s="107"/>
      <c r="AF314" s="107"/>
    </row>
    <row r="315" spans="1:3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c r="AC315" s="107"/>
      <c r="AD315" s="107"/>
      <c r="AE315" s="107"/>
      <c r="AF315" s="107"/>
    </row>
    <row r="316" spans="1:3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c r="AC316" s="107"/>
      <c r="AD316" s="107"/>
      <c r="AE316" s="107"/>
      <c r="AF316" s="107"/>
    </row>
    <row r="317" spans="1:3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c r="AC317" s="107"/>
      <c r="AD317" s="107"/>
      <c r="AE317" s="107"/>
      <c r="AF317" s="107"/>
    </row>
    <row r="318" spans="1:3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c r="AC318" s="107"/>
      <c r="AD318" s="107"/>
      <c r="AE318" s="107"/>
      <c r="AF318" s="107"/>
    </row>
    <row r="319" spans="1:3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c r="AC319" s="107"/>
      <c r="AD319" s="107"/>
      <c r="AE319" s="107"/>
      <c r="AF319" s="107"/>
    </row>
    <row r="320" spans="1:3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c r="AC320" s="107"/>
      <c r="AD320" s="107"/>
      <c r="AE320" s="107"/>
      <c r="AF320" s="107"/>
    </row>
    <row r="321" spans="1:3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c r="AC321" s="107"/>
      <c r="AD321" s="107"/>
      <c r="AE321" s="107"/>
      <c r="AF321" s="107"/>
    </row>
    <row r="322" spans="1:3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row>
    <row r="323" spans="1:3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c r="AC323" s="107"/>
      <c r="AD323" s="107"/>
      <c r="AE323" s="107"/>
      <c r="AF323" s="107"/>
    </row>
    <row r="324" spans="1:3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c r="AC324" s="107"/>
      <c r="AD324" s="107"/>
      <c r="AE324" s="107"/>
      <c r="AF324" s="107"/>
    </row>
    <row r="325" spans="1:3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c r="AC325" s="107"/>
      <c r="AD325" s="107"/>
      <c r="AE325" s="107"/>
      <c r="AF325" s="107"/>
    </row>
    <row r="326" spans="1:3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c r="AA326" s="107"/>
      <c r="AB326" s="107"/>
      <c r="AC326" s="107"/>
      <c r="AD326" s="107"/>
      <c r="AE326" s="107"/>
      <c r="AF326" s="107"/>
    </row>
    <row r="327" spans="1:3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c r="AA327" s="107"/>
      <c r="AB327" s="107"/>
      <c r="AC327" s="107"/>
      <c r="AD327" s="107"/>
      <c r="AE327" s="107"/>
      <c r="AF327" s="107"/>
    </row>
    <row r="328" spans="1:3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c r="AC328" s="107"/>
      <c r="AD328" s="107"/>
      <c r="AE328" s="107"/>
      <c r="AF328" s="107"/>
    </row>
    <row r="329" spans="1:3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c r="AA329" s="107"/>
      <c r="AB329" s="107"/>
      <c r="AC329" s="107"/>
      <c r="AD329" s="107"/>
      <c r="AE329" s="107"/>
      <c r="AF329" s="107"/>
    </row>
    <row r="330" spans="1:3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c r="AA330" s="107"/>
      <c r="AB330" s="107"/>
      <c r="AC330" s="107"/>
      <c r="AD330" s="107"/>
      <c r="AE330" s="107"/>
      <c r="AF330" s="107"/>
    </row>
    <row r="331" spans="1:3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c r="AC331" s="107"/>
      <c r="AD331" s="107"/>
      <c r="AE331" s="107"/>
      <c r="AF331" s="107"/>
    </row>
    <row r="332" spans="1:3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c r="AC332" s="107"/>
      <c r="AD332" s="107"/>
      <c r="AE332" s="107"/>
      <c r="AF332" s="107"/>
    </row>
    <row r="333" spans="1:3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row>
    <row r="334" spans="1:3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row>
    <row r="335" spans="1:3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row>
    <row r="336" spans="1:3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row>
    <row r="337" spans="1:3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row>
    <row r="338" spans="1:3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row>
    <row r="339" spans="1:32"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row>
    <row r="340" spans="1:32"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row>
    <row r="341" spans="1:32"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row>
    <row r="342" spans="1:32"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row>
    <row r="343" spans="1:32"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row>
    <row r="344" spans="1:32"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c r="AC344" s="107"/>
      <c r="AD344" s="107"/>
      <c r="AE344" s="107"/>
      <c r="AF344" s="107"/>
    </row>
    <row r="345" spans="1:32"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c r="AC345" s="107"/>
      <c r="AD345" s="107"/>
      <c r="AE345" s="107"/>
      <c r="AF345" s="107"/>
    </row>
    <row r="346" spans="1:32"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c r="AC346" s="107"/>
      <c r="AD346" s="107"/>
      <c r="AE346" s="107"/>
      <c r="AF346" s="107"/>
    </row>
    <row r="347" spans="1:32"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c r="AC347" s="107"/>
      <c r="AD347" s="107"/>
      <c r="AE347" s="107"/>
      <c r="AF347" s="107"/>
    </row>
    <row r="348" spans="1:32"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c r="AC348" s="107"/>
      <c r="AD348" s="107"/>
      <c r="AE348" s="107"/>
      <c r="AF348" s="107"/>
    </row>
    <row r="349" spans="1:32"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c r="AC349" s="107"/>
      <c r="AD349" s="107"/>
      <c r="AE349" s="107"/>
      <c r="AF349" s="107"/>
    </row>
    <row r="350" spans="1:32"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c r="AC350" s="107"/>
      <c r="AD350" s="107"/>
      <c r="AE350" s="107"/>
      <c r="AF350" s="107"/>
    </row>
    <row r="351" spans="1:32"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c r="AC351" s="107"/>
      <c r="AD351" s="107"/>
      <c r="AE351" s="107"/>
      <c r="AF351" s="107"/>
    </row>
    <row r="352" spans="1:32"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c r="AC352" s="107"/>
      <c r="AD352" s="107"/>
      <c r="AE352" s="107"/>
      <c r="AF352" s="107"/>
    </row>
    <row r="353" spans="1:32"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c r="AC353" s="107"/>
      <c r="AD353" s="107"/>
      <c r="AE353" s="107"/>
      <c r="AF353" s="107"/>
    </row>
    <row r="354" spans="1:32"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c r="AC354" s="107"/>
      <c r="AD354" s="107"/>
      <c r="AE354" s="107"/>
      <c r="AF354" s="107"/>
    </row>
    <row r="355" spans="1:32"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c r="AC355" s="107"/>
      <c r="AD355" s="107"/>
      <c r="AE355" s="107"/>
      <c r="AF355" s="107"/>
    </row>
    <row r="356" spans="1:32"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c r="AC356" s="107"/>
      <c r="AD356" s="107"/>
      <c r="AE356" s="107"/>
      <c r="AF356" s="107"/>
    </row>
    <row r="357" spans="1:32"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c r="AC357" s="107"/>
      <c r="AD357" s="107"/>
      <c r="AE357" s="107"/>
      <c r="AF357" s="107"/>
    </row>
    <row r="358" spans="1:32"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row>
    <row r="359" spans="1:32"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c r="AA359" s="107"/>
      <c r="AB359" s="107"/>
      <c r="AC359" s="107"/>
      <c r="AD359" s="107"/>
      <c r="AE359" s="107"/>
      <c r="AF359" s="107"/>
    </row>
    <row r="360" spans="1:32"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c r="AA360" s="107"/>
      <c r="AB360" s="107"/>
      <c r="AC360" s="107"/>
      <c r="AD360" s="107"/>
      <c r="AE360" s="107"/>
      <c r="AF360" s="107"/>
    </row>
    <row r="361" spans="1:32"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c r="AA361" s="107"/>
      <c r="AB361" s="107"/>
      <c r="AC361" s="107"/>
      <c r="AD361" s="107"/>
      <c r="AE361" s="107"/>
      <c r="AF361" s="107"/>
    </row>
    <row r="362" spans="1:32"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c r="AA362" s="107"/>
      <c r="AB362" s="107"/>
      <c r="AC362" s="107"/>
      <c r="AD362" s="107"/>
      <c r="AE362" s="107"/>
      <c r="AF362" s="107"/>
    </row>
    <row r="363" spans="1:32"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c r="AA363" s="107"/>
      <c r="AB363" s="107"/>
      <c r="AC363" s="107"/>
      <c r="AD363" s="107"/>
      <c r="AE363" s="107"/>
      <c r="AF363" s="107"/>
    </row>
    <row r="364" spans="1:32"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c r="AA364" s="107"/>
      <c r="AB364" s="107"/>
      <c r="AC364" s="107"/>
      <c r="AD364" s="107"/>
      <c r="AE364" s="107"/>
      <c r="AF364" s="107"/>
    </row>
    <row r="365" spans="1:32"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c r="AA365" s="107"/>
      <c r="AB365" s="107"/>
      <c r="AC365" s="107"/>
      <c r="AD365" s="107"/>
      <c r="AE365" s="107"/>
      <c r="AF365" s="107"/>
    </row>
    <row r="366" spans="1:32"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c r="AA366" s="107"/>
      <c r="AB366" s="107"/>
      <c r="AC366" s="107"/>
      <c r="AD366" s="107"/>
      <c r="AE366" s="107"/>
      <c r="AF366" s="107"/>
    </row>
    <row r="367" spans="1:32"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c r="V367" s="107"/>
      <c r="W367" s="107"/>
      <c r="X367" s="107"/>
      <c r="Y367" s="107"/>
      <c r="Z367" s="107"/>
      <c r="AA367" s="107"/>
      <c r="AB367" s="107"/>
      <c r="AC367" s="107"/>
      <c r="AD367" s="107"/>
      <c r="AE367" s="107"/>
      <c r="AF367" s="107"/>
    </row>
    <row r="368" spans="1:32"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c r="V368" s="107"/>
      <c r="W368" s="107"/>
      <c r="X368" s="107"/>
      <c r="Y368" s="107"/>
      <c r="Z368" s="107"/>
      <c r="AA368" s="107"/>
      <c r="AB368" s="107"/>
      <c r="AC368" s="107"/>
      <c r="AD368" s="107"/>
      <c r="AE368" s="107"/>
      <c r="AF368" s="107"/>
    </row>
    <row r="369" spans="1:32"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c r="V369" s="107"/>
      <c r="W369" s="107"/>
      <c r="X369" s="107"/>
      <c r="Y369" s="107"/>
      <c r="Z369" s="107"/>
      <c r="AA369" s="107"/>
      <c r="AB369" s="107"/>
      <c r="AC369" s="107"/>
      <c r="AD369" s="107"/>
      <c r="AE369" s="107"/>
      <c r="AF369" s="107"/>
    </row>
    <row r="370" spans="1:32"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c r="V370" s="107"/>
      <c r="W370" s="107"/>
      <c r="X370" s="107"/>
      <c r="Y370" s="107"/>
      <c r="Z370" s="107"/>
      <c r="AA370" s="107"/>
      <c r="AB370" s="107"/>
      <c r="AC370" s="107"/>
      <c r="AD370" s="107"/>
      <c r="AE370" s="107"/>
      <c r="AF370" s="107"/>
    </row>
    <row r="371" spans="1:32"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c r="V371" s="107"/>
      <c r="W371" s="107"/>
      <c r="X371" s="107"/>
      <c r="Y371" s="107"/>
      <c r="Z371" s="107"/>
      <c r="AA371" s="107"/>
      <c r="AB371" s="107"/>
      <c r="AC371" s="107"/>
      <c r="AD371" s="107"/>
      <c r="AE371" s="107"/>
      <c r="AF371" s="107"/>
    </row>
    <row r="372" spans="1:32"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c r="V372" s="107"/>
      <c r="W372" s="107"/>
      <c r="X372" s="107"/>
      <c r="Y372" s="107"/>
      <c r="Z372" s="107"/>
      <c r="AA372" s="107"/>
      <c r="AB372" s="107"/>
      <c r="AC372" s="107"/>
      <c r="AD372" s="107"/>
      <c r="AE372" s="107"/>
      <c r="AF372" s="107"/>
    </row>
    <row r="373" spans="1:32"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c r="V373" s="107"/>
      <c r="W373" s="107"/>
      <c r="X373" s="107"/>
      <c r="Y373" s="107"/>
      <c r="Z373" s="107"/>
      <c r="AA373" s="107"/>
      <c r="AB373" s="107"/>
      <c r="AC373" s="107"/>
      <c r="AD373" s="107"/>
      <c r="AE373" s="107"/>
      <c r="AF373" s="107"/>
    </row>
    <row r="374" spans="1:32"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c r="V374" s="107"/>
      <c r="W374" s="107"/>
      <c r="X374" s="107"/>
      <c r="Y374" s="107"/>
      <c r="Z374" s="107"/>
      <c r="AA374" s="107"/>
      <c r="AB374" s="107"/>
      <c r="AC374" s="107"/>
      <c r="AD374" s="107"/>
      <c r="AE374" s="107"/>
      <c r="AF374" s="107"/>
    </row>
    <row r="375" spans="1:32"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c r="V375" s="107"/>
      <c r="W375" s="107"/>
      <c r="X375" s="107"/>
      <c r="Y375" s="107"/>
      <c r="Z375" s="107"/>
      <c r="AA375" s="107"/>
      <c r="AB375" s="107"/>
      <c r="AC375" s="107"/>
      <c r="AD375" s="107"/>
      <c r="AE375" s="107"/>
      <c r="AF375" s="107"/>
    </row>
    <row r="376" spans="1:32"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c r="V376" s="107"/>
      <c r="W376" s="107"/>
      <c r="X376" s="107"/>
      <c r="Y376" s="107"/>
      <c r="Z376" s="107"/>
      <c r="AA376" s="107"/>
      <c r="AB376" s="107"/>
      <c r="AC376" s="107"/>
      <c r="AD376" s="107"/>
      <c r="AE376" s="107"/>
      <c r="AF376" s="107"/>
    </row>
    <row r="377" spans="1:32"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c r="V377" s="107"/>
      <c r="W377" s="107"/>
      <c r="X377" s="107"/>
      <c r="Y377" s="107"/>
      <c r="Z377" s="107"/>
      <c r="AA377" s="107"/>
      <c r="AB377" s="107"/>
      <c r="AC377" s="107"/>
      <c r="AD377" s="107"/>
      <c r="AE377" s="107"/>
      <c r="AF377" s="107"/>
    </row>
    <row r="378" spans="1:32"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c r="V378" s="107"/>
      <c r="W378" s="107"/>
      <c r="X378" s="107"/>
      <c r="Y378" s="107"/>
      <c r="Z378" s="107"/>
      <c r="AA378" s="107"/>
      <c r="AB378" s="107"/>
      <c r="AC378" s="107"/>
      <c r="AD378" s="107"/>
      <c r="AE378" s="107"/>
      <c r="AF378" s="107"/>
    </row>
    <row r="379" spans="1:32"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c r="V379" s="107"/>
      <c r="W379" s="107"/>
      <c r="X379" s="107"/>
      <c r="Y379" s="107"/>
      <c r="Z379" s="107"/>
      <c r="AA379" s="107"/>
      <c r="AB379" s="107"/>
      <c r="AC379" s="107"/>
      <c r="AD379" s="107"/>
      <c r="AE379" s="107"/>
      <c r="AF379" s="107"/>
    </row>
    <row r="380" spans="1:32"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c r="V380" s="107"/>
      <c r="W380" s="107"/>
      <c r="X380" s="107"/>
      <c r="Y380" s="107"/>
      <c r="Z380" s="107"/>
      <c r="AA380" s="107"/>
      <c r="AB380" s="107"/>
      <c r="AC380" s="107"/>
      <c r="AD380" s="107"/>
      <c r="AE380" s="107"/>
      <c r="AF380" s="107"/>
    </row>
    <row r="381" spans="1:32"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c r="V381" s="107"/>
      <c r="W381" s="107"/>
      <c r="X381" s="107"/>
      <c r="Y381" s="107"/>
      <c r="Z381" s="107"/>
      <c r="AA381" s="107"/>
      <c r="AB381" s="107"/>
      <c r="AC381" s="107"/>
      <c r="AD381" s="107"/>
      <c r="AE381" s="107"/>
      <c r="AF381" s="107"/>
    </row>
    <row r="382" spans="1:32"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c r="V382" s="107"/>
      <c r="W382" s="107"/>
      <c r="X382" s="107"/>
      <c r="Y382" s="107"/>
      <c r="Z382" s="107"/>
      <c r="AA382" s="107"/>
      <c r="AB382" s="107"/>
      <c r="AC382" s="107"/>
      <c r="AD382" s="107"/>
      <c r="AE382" s="107"/>
      <c r="AF382" s="107"/>
    </row>
    <row r="383" spans="1:32" x14ac:dyDescent="0.25">
      <c r="A383" s="107"/>
      <c r="B383" s="107"/>
      <c r="C383" s="107"/>
      <c r="D383" s="107"/>
      <c r="E383" s="107"/>
      <c r="F383" s="107"/>
      <c r="G383" s="107"/>
      <c r="H383" s="107"/>
      <c r="I383" s="107"/>
      <c r="J383" s="107"/>
      <c r="K383" s="107"/>
      <c r="L383" s="107"/>
      <c r="M383" s="107"/>
      <c r="N383" s="107"/>
      <c r="O383" s="107"/>
      <c r="P383" s="107"/>
      <c r="Q383" s="107"/>
      <c r="R383" s="107"/>
      <c r="S383" s="107"/>
      <c r="T383" s="107"/>
      <c r="U383" s="107"/>
      <c r="V383" s="107"/>
      <c r="W383" s="107"/>
      <c r="X383" s="107"/>
      <c r="Y383" s="107"/>
      <c r="Z383" s="107"/>
      <c r="AA383" s="107"/>
      <c r="AB383" s="107"/>
      <c r="AC383" s="107"/>
      <c r="AD383" s="107"/>
      <c r="AE383" s="107"/>
      <c r="AF383" s="107"/>
    </row>
    <row r="384" spans="1:32" x14ac:dyDescent="0.25">
      <c r="A384" s="107"/>
      <c r="B384" s="107"/>
      <c r="C384" s="107"/>
      <c r="D384" s="107"/>
      <c r="E384" s="107"/>
      <c r="F384" s="107"/>
      <c r="G384" s="107"/>
      <c r="H384" s="107"/>
      <c r="I384" s="107"/>
      <c r="J384" s="107"/>
      <c r="K384" s="107"/>
      <c r="L384" s="107"/>
      <c r="M384" s="107"/>
      <c r="N384" s="107"/>
      <c r="O384" s="107"/>
      <c r="P384" s="107"/>
      <c r="Q384" s="107"/>
      <c r="R384" s="107"/>
      <c r="S384" s="107"/>
      <c r="T384" s="107"/>
      <c r="U384" s="107"/>
      <c r="V384" s="107"/>
      <c r="W384" s="107"/>
      <c r="X384" s="107"/>
      <c r="Y384" s="107"/>
      <c r="Z384" s="107"/>
      <c r="AA384" s="107"/>
      <c r="AB384" s="107"/>
      <c r="AC384" s="107"/>
      <c r="AD384" s="107"/>
      <c r="AE384" s="107"/>
      <c r="AF384" s="107"/>
    </row>
    <row r="385" spans="1:32" x14ac:dyDescent="0.25">
      <c r="A385" s="107"/>
      <c r="B385" s="107"/>
      <c r="C385" s="107"/>
      <c r="D385" s="107"/>
      <c r="E385" s="107"/>
      <c r="F385" s="107"/>
      <c r="G385" s="107"/>
      <c r="H385" s="107"/>
      <c r="I385" s="107"/>
      <c r="J385" s="107"/>
      <c r="K385" s="107"/>
      <c r="L385" s="107"/>
      <c r="M385" s="107"/>
      <c r="N385" s="107"/>
      <c r="O385" s="107"/>
      <c r="P385" s="107"/>
      <c r="Q385" s="107"/>
      <c r="R385" s="107"/>
      <c r="S385" s="107"/>
      <c r="T385" s="107"/>
      <c r="U385" s="107"/>
      <c r="V385" s="107"/>
      <c r="W385" s="107"/>
      <c r="X385" s="107"/>
      <c r="Y385" s="107"/>
      <c r="Z385" s="107"/>
      <c r="AA385" s="107"/>
      <c r="AB385" s="107"/>
      <c r="AC385" s="107"/>
      <c r="AD385" s="107"/>
      <c r="AE385" s="107"/>
      <c r="AF385" s="107"/>
    </row>
    <row r="386" spans="1:32" x14ac:dyDescent="0.25">
      <c r="A386" s="107"/>
      <c r="B386" s="107"/>
      <c r="C386" s="107"/>
      <c r="D386" s="107"/>
      <c r="E386" s="107"/>
      <c r="F386" s="107"/>
      <c r="G386" s="107"/>
      <c r="H386" s="107"/>
      <c r="I386" s="107"/>
      <c r="J386" s="107"/>
      <c r="K386" s="107"/>
      <c r="L386" s="107"/>
      <c r="M386" s="107"/>
      <c r="N386" s="107"/>
      <c r="O386" s="107"/>
      <c r="P386" s="107"/>
      <c r="Q386" s="107"/>
      <c r="R386" s="107"/>
      <c r="S386" s="107"/>
      <c r="T386" s="107"/>
      <c r="U386" s="107"/>
      <c r="V386" s="107"/>
      <c r="W386" s="107"/>
      <c r="X386" s="107"/>
      <c r="Y386" s="107"/>
      <c r="Z386" s="107"/>
      <c r="AA386" s="107"/>
      <c r="AB386" s="107"/>
      <c r="AC386" s="107"/>
      <c r="AD386" s="107"/>
      <c r="AE386" s="107"/>
      <c r="AF386" s="107"/>
    </row>
    <row r="387" spans="1:32" x14ac:dyDescent="0.25">
      <c r="A387" s="107"/>
      <c r="B387" s="107"/>
      <c r="C387" s="107"/>
      <c r="D387" s="107"/>
      <c r="E387" s="107"/>
      <c r="F387" s="107"/>
      <c r="G387" s="107"/>
      <c r="H387" s="107"/>
      <c r="I387" s="107"/>
      <c r="J387" s="107"/>
      <c r="K387" s="107"/>
      <c r="L387" s="107"/>
      <c r="M387" s="107"/>
      <c r="N387" s="107"/>
      <c r="O387" s="107"/>
      <c r="P387" s="107"/>
      <c r="Q387" s="107"/>
      <c r="R387" s="107"/>
      <c r="S387" s="107"/>
      <c r="T387" s="107"/>
      <c r="U387" s="107"/>
      <c r="V387" s="107"/>
      <c r="W387" s="107"/>
      <c r="X387" s="107"/>
      <c r="Y387" s="107"/>
      <c r="Z387" s="107"/>
      <c r="AA387" s="107"/>
      <c r="AB387" s="107"/>
      <c r="AC387" s="107"/>
      <c r="AD387" s="107"/>
      <c r="AE387" s="107"/>
      <c r="AF387" s="107"/>
    </row>
    <row r="388" spans="1:32" x14ac:dyDescent="0.25">
      <c r="A388" s="107"/>
      <c r="B388" s="107"/>
      <c r="C388" s="107"/>
      <c r="D388" s="107"/>
      <c r="E388" s="107"/>
      <c r="F388" s="107"/>
      <c r="G388" s="107"/>
      <c r="H388" s="107"/>
      <c r="I388" s="107"/>
      <c r="J388" s="107"/>
      <c r="K388" s="107"/>
      <c r="L388" s="107"/>
      <c r="M388" s="107"/>
      <c r="N388" s="107"/>
      <c r="O388" s="107"/>
      <c r="P388" s="107"/>
      <c r="Q388" s="107"/>
      <c r="R388" s="107"/>
      <c r="S388" s="107"/>
      <c r="T388" s="107"/>
      <c r="U388" s="107"/>
      <c r="V388" s="107"/>
      <c r="W388" s="107"/>
      <c r="X388" s="107"/>
      <c r="Y388" s="107"/>
      <c r="Z388" s="107"/>
      <c r="AA388" s="107"/>
      <c r="AB388" s="107"/>
      <c r="AC388" s="107"/>
      <c r="AD388" s="107"/>
      <c r="AE388" s="107"/>
      <c r="AF388" s="107"/>
    </row>
    <row r="389" spans="1:32" x14ac:dyDescent="0.25">
      <c r="A389" s="107"/>
      <c r="B389" s="107"/>
      <c r="C389" s="107"/>
      <c r="D389" s="107"/>
      <c r="E389" s="107"/>
      <c r="F389" s="107"/>
      <c r="G389" s="107"/>
      <c r="H389" s="107"/>
      <c r="I389" s="107"/>
      <c r="J389" s="107"/>
      <c r="K389" s="107"/>
      <c r="L389" s="107"/>
      <c r="M389" s="107"/>
      <c r="N389" s="107"/>
      <c r="O389" s="107"/>
      <c r="P389" s="107"/>
      <c r="Q389" s="107"/>
      <c r="R389" s="107"/>
      <c r="S389" s="107"/>
      <c r="T389" s="107"/>
      <c r="U389" s="107"/>
      <c r="V389" s="107"/>
      <c r="W389" s="107"/>
      <c r="X389" s="107"/>
      <c r="Y389" s="107"/>
      <c r="Z389" s="107"/>
      <c r="AA389" s="107"/>
      <c r="AB389" s="107"/>
      <c r="AC389" s="107"/>
      <c r="AD389" s="107"/>
      <c r="AE389" s="107"/>
      <c r="AF389" s="107"/>
    </row>
    <row r="390" spans="1:32" x14ac:dyDescent="0.25">
      <c r="A390" s="107"/>
      <c r="B390" s="107"/>
      <c r="C390" s="107"/>
      <c r="D390" s="107"/>
      <c r="E390" s="107"/>
      <c r="F390" s="107"/>
      <c r="G390" s="107"/>
      <c r="H390" s="107"/>
      <c r="I390" s="107"/>
      <c r="J390" s="107"/>
      <c r="K390" s="107"/>
      <c r="L390" s="107"/>
      <c r="M390" s="107"/>
      <c r="N390" s="107"/>
      <c r="O390" s="107"/>
      <c r="P390" s="107"/>
      <c r="Q390" s="107"/>
      <c r="R390" s="107"/>
      <c r="S390" s="107"/>
      <c r="T390" s="107"/>
      <c r="U390" s="107"/>
      <c r="V390" s="107"/>
      <c r="W390" s="107"/>
      <c r="X390" s="107"/>
      <c r="Y390" s="107"/>
      <c r="Z390" s="107"/>
      <c r="AA390" s="107"/>
      <c r="AB390" s="107"/>
      <c r="AC390" s="107"/>
      <c r="AD390" s="107"/>
      <c r="AE390" s="107"/>
      <c r="AF390" s="107"/>
    </row>
    <row r="391" spans="1:32" x14ac:dyDescent="0.25">
      <c r="A391" s="107"/>
      <c r="B391" s="107"/>
      <c r="C391" s="107"/>
      <c r="D391" s="107"/>
      <c r="E391" s="107"/>
      <c r="F391" s="107"/>
      <c r="G391" s="107"/>
      <c r="H391" s="107"/>
      <c r="I391" s="107"/>
      <c r="J391" s="107"/>
      <c r="K391" s="107"/>
      <c r="L391" s="107"/>
      <c r="M391" s="107"/>
      <c r="N391" s="107"/>
      <c r="O391" s="107"/>
      <c r="P391" s="107"/>
      <c r="Q391" s="107"/>
      <c r="R391" s="107"/>
      <c r="S391" s="107"/>
      <c r="T391" s="107"/>
      <c r="U391" s="107"/>
      <c r="V391" s="107"/>
      <c r="W391" s="107"/>
      <c r="X391" s="107"/>
      <c r="Y391" s="107"/>
      <c r="Z391" s="107"/>
      <c r="AA391" s="107"/>
      <c r="AB391" s="107"/>
      <c r="AC391" s="107"/>
      <c r="AD391" s="107"/>
      <c r="AE391" s="107"/>
      <c r="AF391" s="107"/>
    </row>
    <row r="392" spans="1:32" x14ac:dyDescent="0.25">
      <c r="A392" s="107"/>
      <c r="B392" s="107"/>
      <c r="C392" s="107"/>
      <c r="D392" s="107"/>
      <c r="E392" s="107"/>
      <c r="F392" s="107"/>
      <c r="G392" s="107"/>
      <c r="H392" s="107"/>
      <c r="I392" s="107"/>
      <c r="J392" s="107"/>
      <c r="K392" s="107"/>
      <c r="L392" s="107"/>
      <c r="M392" s="107"/>
      <c r="N392" s="107"/>
      <c r="O392" s="107"/>
      <c r="P392" s="107"/>
      <c r="Q392" s="107"/>
      <c r="R392" s="107"/>
      <c r="S392" s="107"/>
      <c r="T392" s="107"/>
      <c r="U392" s="107"/>
      <c r="V392" s="107"/>
      <c r="W392" s="107"/>
      <c r="X392" s="107"/>
      <c r="Y392" s="107"/>
      <c r="Z392" s="107"/>
      <c r="AA392" s="107"/>
      <c r="AB392" s="107"/>
      <c r="AC392" s="107"/>
      <c r="AD392" s="107"/>
      <c r="AE392" s="107"/>
      <c r="AF392" s="107"/>
    </row>
    <row r="393" spans="1:32" x14ac:dyDescent="0.25">
      <c r="A393" s="107"/>
      <c r="B393" s="107"/>
      <c r="C393" s="107"/>
      <c r="D393" s="107"/>
      <c r="E393" s="107"/>
      <c r="F393" s="107"/>
      <c r="G393" s="107"/>
      <c r="H393" s="107"/>
      <c r="I393" s="107"/>
      <c r="J393" s="107"/>
      <c r="K393" s="107"/>
      <c r="L393" s="107"/>
      <c r="M393" s="107"/>
      <c r="N393" s="107"/>
      <c r="O393" s="107"/>
      <c r="P393" s="107"/>
      <c r="Q393" s="107"/>
      <c r="R393" s="107"/>
      <c r="S393" s="107"/>
      <c r="T393" s="107"/>
      <c r="U393" s="107"/>
      <c r="V393" s="107"/>
      <c r="W393" s="107"/>
      <c r="X393" s="107"/>
      <c r="Y393" s="107"/>
      <c r="Z393" s="107"/>
      <c r="AA393" s="107"/>
      <c r="AB393" s="107"/>
      <c r="AC393" s="107"/>
      <c r="AD393" s="107"/>
      <c r="AE393" s="107"/>
      <c r="AF393" s="107"/>
    </row>
    <row r="394" spans="1:32" x14ac:dyDescent="0.25">
      <c r="A394" s="107"/>
      <c r="B394" s="107"/>
      <c r="C394" s="107"/>
      <c r="D394" s="107"/>
      <c r="E394" s="107"/>
      <c r="F394" s="107"/>
      <c r="G394" s="107"/>
      <c r="H394" s="107"/>
      <c r="I394" s="107"/>
      <c r="J394" s="107"/>
      <c r="K394" s="107"/>
      <c r="L394" s="107"/>
      <c r="M394" s="107"/>
      <c r="N394" s="107"/>
      <c r="O394" s="107"/>
      <c r="P394" s="107"/>
      <c r="Q394" s="107"/>
      <c r="R394" s="107"/>
      <c r="S394" s="107"/>
      <c r="T394" s="107"/>
      <c r="U394" s="107"/>
      <c r="V394" s="107"/>
      <c r="W394" s="107"/>
      <c r="X394" s="107"/>
      <c r="Y394" s="107"/>
      <c r="Z394" s="107"/>
      <c r="AA394" s="107"/>
      <c r="AB394" s="107"/>
      <c r="AC394" s="107"/>
      <c r="AD394" s="107"/>
      <c r="AE394" s="107"/>
      <c r="AF394" s="107"/>
    </row>
    <row r="395" spans="1:32" x14ac:dyDescent="0.25">
      <c r="A395" s="107"/>
      <c r="B395" s="107"/>
      <c r="C395" s="107"/>
      <c r="D395" s="107"/>
      <c r="E395" s="107"/>
      <c r="F395" s="107"/>
      <c r="G395" s="107"/>
      <c r="H395" s="107"/>
      <c r="I395" s="107"/>
      <c r="J395" s="107"/>
      <c r="K395" s="107"/>
      <c r="L395" s="107"/>
      <c r="M395" s="107"/>
      <c r="N395" s="107"/>
      <c r="O395" s="107"/>
      <c r="P395" s="107"/>
      <c r="Q395" s="107"/>
      <c r="R395" s="107"/>
      <c r="S395" s="107"/>
      <c r="T395" s="107"/>
      <c r="U395" s="107"/>
      <c r="V395" s="107"/>
      <c r="W395" s="107"/>
      <c r="X395" s="107"/>
      <c r="Y395" s="107"/>
      <c r="Z395" s="107"/>
      <c r="AA395" s="107"/>
      <c r="AB395" s="107"/>
      <c r="AC395" s="107"/>
      <c r="AD395" s="107"/>
      <c r="AE395" s="107"/>
      <c r="AF395" s="107"/>
    </row>
    <row r="396" spans="1:32" x14ac:dyDescent="0.25">
      <c r="A396" s="107"/>
      <c r="B396" s="107"/>
      <c r="C396" s="107"/>
      <c r="D396" s="107"/>
      <c r="E396" s="107"/>
      <c r="F396" s="107"/>
      <c r="G396" s="107"/>
      <c r="H396" s="107"/>
      <c r="I396" s="107"/>
      <c r="J396" s="107"/>
      <c r="K396" s="107"/>
      <c r="L396" s="107"/>
      <c r="M396" s="107"/>
      <c r="N396" s="107"/>
      <c r="O396" s="107"/>
      <c r="P396" s="107"/>
      <c r="Q396" s="107"/>
      <c r="R396" s="107"/>
      <c r="S396" s="107"/>
      <c r="T396" s="107"/>
      <c r="U396" s="107"/>
      <c r="V396" s="107"/>
      <c r="W396" s="107"/>
      <c r="X396" s="107"/>
      <c r="Y396" s="107"/>
      <c r="Z396" s="107"/>
      <c r="AA396" s="107"/>
      <c r="AB396" s="107"/>
      <c r="AC396" s="107"/>
      <c r="AD396" s="107"/>
      <c r="AE396" s="107"/>
      <c r="AF396" s="107"/>
    </row>
    <row r="397" spans="1:32" x14ac:dyDescent="0.25">
      <c r="A397" s="107"/>
      <c r="B397" s="107"/>
      <c r="C397" s="107"/>
      <c r="D397" s="107"/>
      <c r="E397" s="107"/>
      <c r="F397" s="107"/>
      <c r="G397" s="107"/>
      <c r="H397" s="107"/>
      <c r="I397" s="107"/>
      <c r="J397" s="107"/>
      <c r="K397" s="107"/>
      <c r="L397" s="107"/>
      <c r="M397" s="107"/>
      <c r="N397" s="107"/>
      <c r="O397" s="107"/>
      <c r="P397" s="107"/>
      <c r="Q397" s="107"/>
      <c r="R397" s="107"/>
      <c r="S397" s="107"/>
      <c r="T397" s="107"/>
      <c r="U397" s="107"/>
      <c r="V397" s="107"/>
      <c r="W397" s="107"/>
      <c r="X397" s="107"/>
      <c r="Y397" s="107"/>
      <c r="Z397" s="107"/>
      <c r="AA397" s="107"/>
      <c r="AB397" s="107"/>
      <c r="AC397" s="107"/>
      <c r="AD397" s="107"/>
      <c r="AE397" s="107"/>
      <c r="AF397" s="107"/>
    </row>
    <row r="398" spans="1:32" x14ac:dyDescent="0.25">
      <c r="A398" s="107"/>
      <c r="B398" s="107"/>
      <c r="C398" s="107"/>
      <c r="D398" s="107"/>
      <c r="E398" s="107"/>
      <c r="F398" s="107"/>
      <c r="G398" s="107"/>
      <c r="H398" s="107"/>
      <c r="I398" s="107"/>
      <c r="J398" s="107"/>
      <c r="K398" s="107"/>
      <c r="L398" s="107"/>
      <c r="M398" s="107"/>
      <c r="N398" s="107"/>
      <c r="O398" s="107"/>
      <c r="P398" s="107"/>
      <c r="Q398" s="107"/>
      <c r="R398" s="107"/>
      <c r="S398" s="107"/>
      <c r="T398" s="107"/>
      <c r="U398" s="107"/>
      <c r="V398" s="107"/>
      <c r="W398" s="107"/>
      <c r="X398" s="107"/>
      <c r="Y398" s="107"/>
      <c r="Z398" s="107"/>
      <c r="AA398" s="107"/>
      <c r="AB398" s="107"/>
      <c r="AC398" s="107"/>
      <c r="AD398" s="107"/>
      <c r="AE398" s="107"/>
      <c r="AF398" s="107"/>
    </row>
    <row r="399" spans="1:32" x14ac:dyDescent="0.25">
      <c r="A399" s="107"/>
      <c r="B399" s="107"/>
      <c r="C399" s="107"/>
      <c r="D399" s="107"/>
      <c r="E399" s="107"/>
      <c r="F399" s="107"/>
      <c r="G399" s="107"/>
      <c r="H399" s="107"/>
      <c r="I399" s="107"/>
      <c r="J399" s="107"/>
      <c r="K399" s="107"/>
      <c r="L399" s="107"/>
      <c r="M399" s="107"/>
      <c r="N399" s="107"/>
      <c r="O399" s="107"/>
      <c r="P399" s="107"/>
      <c r="Q399" s="107"/>
      <c r="R399" s="107"/>
      <c r="S399" s="107"/>
      <c r="T399" s="107"/>
      <c r="U399" s="107"/>
      <c r="V399" s="107"/>
      <c r="W399" s="107"/>
      <c r="X399" s="107"/>
      <c r="Y399" s="107"/>
      <c r="Z399" s="107"/>
      <c r="AA399" s="107"/>
      <c r="AB399" s="107"/>
      <c r="AC399" s="107"/>
      <c r="AD399" s="107"/>
      <c r="AE399" s="107"/>
      <c r="AF399" s="107"/>
    </row>
    <row r="400" spans="1:32" x14ac:dyDescent="0.25">
      <c r="A400" s="107"/>
      <c r="B400" s="107"/>
      <c r="C400" s="107"/>
      <c r="D400" s="107"/>
      <c r="E400" s="107"/>
      <c r="F400" s="107"/>
      <c r="G400" s="107"/>
      <c r="H400" s="107"/>
      <c r="I400" s="107"/>
      <c r="J400" s="107"/>
      <c r="K400" s="107"/>
      <c r="L400" s="107"/>
      <c r="M400" s="107"/>
      <c r="N400" s="107"/>
      <c r="O400" s="107"/>
      <c r="P400" s="107"/>
      <c r="Q400" s="107"/>
      <c r="R400" s="107"/>
      <c r="S400" s="107"/>
      <c r="T400" s="107"/>
      <c r="U400" s="107"/>
      <c r="V400" s="107"/>
      <c r="W400" s="107"/>
      <c r="X400" s="107"/>
      <c r="Y400" s="107"/>
      <c r="Z400" s="107"/>
      <c r="AA400" s="107"/>
      <c r="AB400" s="107"/>
      <c r="AC400" s="107"/>
      <c r="AD400" s="107"/>
      <c r="AE400" s="107"/>
      <c r="AF400" s="107"/>
    </row>
    <row r="401" spans="1:32" x14ac:dyDescent="0.25">
      <c r="A401" s="107"/>
      <c r="B401" s="107"/>
      <c r="C401" s="107"/>
      <c r="D401" s="107"/>
      <c r="E401" s="107"/>
      <c r="F401" s="107"/>
      <c r="G401" s="107"/>
      <c r="H401" s="107"/>
      <c r="I401" s="107"/>
      <c r="J401" s="107"/>
      <c r="K401" s="107"/>
      <c r="L401" s="107"/>
      <c r="M401" s="107"/>
      <c r="N401" s="107"/>
      <c r="O401" s="107"/>
      <c r="P401" s="107"/>
      <c r="Q401" s="107"/>
      <c r="R401" s="107"/>
      <c r="S401" s="107"/>
      <c r="T401" s="107"/>
      <c r="U401" s="107"/>
      <c r="V401" s="107"/>
      <c r="W401" s="107"/>
      <c r="X401" s="107"/>
      <c r="Y401" s="107"/>
      <c r="Z401" s="107"/>
      <c r="AA401" s="107"/>
      <c r="AB401" s="107"/>
      <c r="AC401" s="107"/>
      <c r="AD401" s="107"/>
      <c r="AE401" s="107"/>
      <c r="AF401" s="107"/>
    </row>
    <row r="402" spans="1:32" x14ac:dyDescent="0.25">
      <c r="A402" s="107"/>
      <c r="B402" s="107"/>
      <c r="C402" s="107"/>
      <c r="D402" s="107"/>
      <c r="E402" s="107"/>
      <c r="F402" s="107"/>
      <c r="G402" s="107"/>
      <c r="H402" s="107"/>
      <c r="I402" s="107"/>
      <c r="J402" s="107"/>
      <c r="K402" s="107"/>
      <c r="L402" s="107"/>
      <c r="M402" s="107"/>
      <c r="N402" s="107"/>
      <c r="O402" s="107"/>
      <c r="P402" s="107"/>
      <c r="Q402" s="107"/>
      <c r="R402" s="107"/>
      <c r="S402" s="107"/>
      <c r="T402" s="107"/>
      <c r="U402" s="107"/>
      <c r="V402" s="107"/>
      <c r="W402" s="107"/>
      <c r="X402" s="107"/>
      <c r="Y402" s="107"/>
      <c r="Z402" s="107"/>
      <c r="AA402" s="107"/>
      <c r="AB402" s="107"/>
      <c r="AC402" s="107"/>
      <c r="AD402" s="107"/>
      <c r="AE402" s="107"/>
      <c r="AF402" s="107"/>
    </row>
    <row r="403" spans="1:32" x14ac:dyDescent="0.25">
      <c r="A403" s="107"/>
      <c r="B403" s="107"/>
      <c r="C403" s="107"/>
      <c r="D403" s="107"/>
      <c r="E403" s="107"/>
      <c r="F403" s="107"/>
      <c r="G403" s="107"/>
      <c r="H403" s="107"/>
      <c r="I403" s="107"/>
      <c r="J403" s="107"/>
      <c r="K403" s="107"/>
      <c r="L403" s="107"/>
      <c r="M403" s="107"/>
      <c r="N403" s="107"/>
      <c r="O403" s="107"/>
      <c r="P403" s="107"/>
      <c r="Q403" s="107"/>
      <c r="R403" s="107"/>
      <c r="S403" s="107"/>
      <c r="T403" s="107"/>
      <c r="U403" s="107"/>
      <c r="V403" s="107"/>
      <c r="W403" s="107"/>
      <c r="X403" s="107"/>
      <c r="Y403" s="107"/>
      <c r="Z403" s="107"/>
      <c r="AA403" s="107"/>
      <c r="AB403" s="107"/>
      <c r="AC403" s="107"/>
      <c r="AD403" s="107"/>
      <c r="AE403" s="107"/>
      <c r="AF403" s="107"/>
    </row>
    <row r="404" spans="1:32" x14ac:dyDescent="0.25">
      <c r="A404" s="107"/>
      <c r="B404" s="107"/>
      <c r="C404" s="107"/>
      <c r="D404" s="107"/>
      <c r="E404" s="107"/>
      <c r="F404" s="107"/>
      <c r="G404" s="107"/>
      <c r="H404" s="107"/>
      <c r="I404" s="107"/>
      <c r="J404" s="107"/>
      <c r="K404" s="107"/>
      <c r="L404" s="107"/>
      <c r="M404" s="107"/>
      <c r="N404" s="107"/>
      <c r="O404" s="107"/>
      <c r="P404" s="107"/>
      <c r="Q404" s="107"/>
      <c r="R404" s="107"/>
      <c r="S404" s="107"/>
      <c r="T404" s="107"/>
      <c r="U404" s="107"/>
      <c r="V404" s="107"/>
      <c r="W404" s="107"/>
      <c r="X404" s="107"/>
      <c r="Y404" s="107"/>
      <c r="Z404" s="107"/>
      <c r="AA404" s="107"/>
      <c r="AB404" s="107"/>
      <c r="AC404" s="107"/>
      <c r="AD404" s="107"/>
      <c r="AE404" s="107"/>
      <c r="AF404" s="107"/>
    </row>
    <row r="405" spans="1:32" x14ac:dyDescent="0.25">
      <c r="A405" s="107"/>
      <c r="B405" s="107"/>
      <c r="C405" s="107"/>
      <c r="D405" s="107"/>
      <c r="E405" s="107"/>
      <c r="F405" s="107"/>
      <c r="G405" s="107"/>
      <c r="H405" s="107"/>
      <c r="I405" s="107"/>
      <c r="J405" s="107"/>
      <c r="K405" s="107"/>
      <c r="L405" s="107"/>
      <c r="M405" s="107"/>
      <c r="N405" s="107"/>
      <c r="O405" s="107"/>
      <c r="P405" s="107"/>
      <c r="Q405" s="107"/>
      <c r="R405" s="107"/>
      <c r="S405" s="107"/>
      <c r="T405" s="107"/>
      <c r="U405" s="107"/>
      <c r="V405" s="107"/>
      <c r="W405" s="107"/>
      <c r="X405" s="107"/>
      <c r="Y405" s="107"/>
      <c r="Z405" s="107"/>
      <c r="AA405" s="107"/>
      <c r="AB405" s="107"/>
      <c r="AC405" s="107"/>
      <c r="AD405" s="107"/>
      <c r="AE405" s="107"/>
      <c r="AF405" s="107"/>
    </row>
    <row r="406" spans="1:32" x14ac:dyDescent="0.25">
      <c r="A406" s="107"/>
      <c r="B406" s="107"/>
      <c r="C406" s="107"/>
      <c r="D406" s="107"/>
      <c r="E406" s="107"/>
      <c r="F406" s="107"/>
      <c r="G406" s="107"/>
      <c r="H406" s="107"/>
      <c r="I406" s="107"/>
      <c r="J406" s="107"/>
      <c r="K406" s="107"/>
      <c r="L406" s="107"/>
      <c r="M406" s="107"/>
      <c r="N406" s="107"/>
      <c r="O406" s="107"/>
      <c r="P406" s="107"/>
      <c r="Q406" s="107"/>
      <c r="R406" s="107"/>
      <c r="S406" s="107"/>
      <c r="T406" s="107"/>
      <c r="U406" s="107"/>
      <c r="V406" s="107"/>
      <c r="W406" s="107"/>
      <c r="X406" s="107"/>
      <c r="Y406" s="107"/>
      <c r="Z406" s="107"/>
      <c r="AA406" s="107"/>
      <c r="AB406" s="107"/>
      <c r="AC406" s="107"/>
      <c r="AD406" s="107"/>
      <c r="AE406" s="107"/>
      <c r="AF406" s="107"/>
    </row>
    <row r="407" spans="1:32" x14ac:dyDescent="0.25">
      <c r="A407" s="107"/>
      <c r="B407" s="107"/>
      <c r="C407" s="107"/>
      <c r="D407" s="107"/>
      <c r="E407" s="107"/>
      <c r="F407" s="107"/>
      <c r="G407" s="107"/>
      <c r="H407" s="107"/>
      <c r="I407" s="107"/>
      <c r="J407" s="107"/>
      <c r="K407" s="107"/>
      <c r="L407" s="107"/>
      <c r="M407" s="107"/>
      <c r="N407" s="107"/>
      <c r="O407" s="107"/>
      <c r="P407" s="107"/>
      <c r="Q407" s="107"/>
      <c r="R407" s="107"/>
      <c r="S407" s="107"/>
      <c r="T407" s="107"/>
      <c r="U407" s="107"/>
      <c r="V407" s="107"/>
      <c r="W407" s="107"/>
      <c r="X407" s="107"/>
      <c r="Y407" s="107"/>
      <c r="Z407" s="107"/>
      <c r="AA407" s="107"/>
      <c r="AB407" s="107"/>
      <c r="AC407" s="107"/>
      <c r="AD407" s="107"/>
      <c r="AE407" s="107"/>
      <c r="AF407" s="107"/>
    </row>
    <row r="408" spans="1:32" x14ac:dyDescent="0.25">
      <c r="A408" s="107"/>
      <c r="B408" s="107"/>
      <c r="C408" s="107"/>
      <c r="D408" s="107"/>
      <c r="E408" s="107"/>
      <c r="F408" s="107"/>
      <c r="G408" s="107"/>
      <c r="H408" s="107"/>
      <c r="I408" s="107"/>
      <c r="J408" s="107"/>
      <c r="K408" s="107"/>
      <c r="L408" s="107"/>
      <c r="M408" s="107"/>
      <c r="N408" s="107"/>
      <c r="O408" s="107"/>
      <c r="P408" s="107"/>
      <c r="Q408" s="107"/>
      <c r="R408" s="107"/>
      <c r="S408" s="107"/>
      <c r="T408" s="107"/>
      <c r="U408" s="107"/>
      <c r="V408" s="107"/>
      <c r="W408" s="107"/>
      <c r="X408" s="107"/>
      <c r="Y408" s="107"/>
      <c r="Z408" s="107"/>
      <c r="AA408" s="107"/>
      <c r="AB408" s="107"/>
      <c r="AC408" s="107"/>
      <c r="AD408" s="107"/>
      <c r="AE408" s="107"/>
      <c r="AF408" s="107"/>
    </row>
    <row r="409" spans="1:32" x14ac:dyDescent="0.25">
      <c r="A409" s="107"/>
      <c r="B409" s="107"/>
      <c r="C409" s="107"/>
      <c r="D409" s="107"/>
      <c r="E409" s="107"/>
      <c r="F409" s="107"/>
      <c r="G409" s="107"/>
      <c r="H409" s="107"/>
      <c r="I409" s="107"/>
      <c r="J409" s="107"/>
      <c r="K409" s="107"/>
      <c r="L409" s="107"/>
      <c r="M409" s="107"/>
      <c r="N409" s="107"/>
      <c r="O409" s="107"/>
      <c r="P409" s="107"/>
      <c r="Q409" s="107"/>
      <c r="R409" s="107"/>
      <c r="S409" s="107"/>
      <c r="T409" s="107"/>
      <c r="U409" s="107"/>
      <c r="V409" s="107"/>
      <c r="W409" s="107"/>
      <c r="X409" s="107"/>
      <c r="Y409" s="107"/>
      <c r="Z409" s="107"/>
      <c r="AA409" s="107"/>
      <c r="AB409" s="107"/>
      <c r="AC409" s="107"/>
      <c r="AD409" s="107"/>
      <c r="AE409" s="107"/>
      <c r="AF409" s="107"/>
    </row>
    <row r="410" spans="1:32" x14ac:dyDescent="0.25">
      <c r="A410" s="107"/>
      <c r="B410" s="107"/>
      <c r="C410" s="107"/>
      <c r="D410" s="107"/>
      <c r="E410" s="107"/>
      <c r="F410" s="107"/>
      <c r="G410" s="107"/>
      <c r="H410" s="107"/>
      <c r="I410" s="107"/>
      <c r="J410" s="107"/>
      <c r="K410" s="107"/>
      <c r="L410" s="107"/>
      <c r="M410" s="107"/>
      <c r="N410" s="107"/>
      <c r="O410" s="107"/>
      <c r="P410" s="107"/>
      <c r="Q410" s="107"/>
      <c r="R410" s="107"/>
      <c r="S410" s="107"/>
      <c r="T410" s="107"/>
      <c r="U410" s="107"/>
      <c r="V410" s="107"/>
      <c r="W410" s="107"/>
      <c r="X410" s="107"/>
      <c r="Y410" s="107"/>
      <c r="Z410" s="107"/>
      <c r="AA410" s="107"/>
      <c r="AB410" s="107"/>
      <c r="AC410" s="107"/>
      <c r="AD410" s="107"/>
      <c r="AE410" s="107"/>
      <c r="AF410" s="107"/>
    </row>
    <row r="411" spans="1:32" x14ac:dyDescent="0.25">
      <c r="A411" s="107"/>
      <c r="B411" s="107"/>
      <c r="C411" s="107"/>
      <c r="D411" s="107"/>
      <c r="E411" s="107"/>
      <c r="F411" s="107"/>
      <c r="G411" s="107"/>
      <c r="H411" s="107"/>
      <c r="I411" s="107"/>
      <c r="J411" s="107"/>
      <c r="K411" s="107"/>
      <c r="L411" s="107"/>
      <c r="M411" s="107"/>
      <c r="N411" s="107"/>
      <c r="O411" s="107"/>
      <c r="P411" s="107"/>
      <c r="Q411" s="107"/>
      <c r="R411" s="107"/>
      <c r="S411" s="107"/>
      <c r="T411" s="107"/>
      <c r="U411" s="107"/>
      <c r="V411" s="107"/>
      <c r="W411" s="107"/>
      <c r="X411" s="107"/>
      <c r="Y411" s="107"/>
      <c r="Z411" s="107"/>
      <c r="AA411" s="107"/>
      <c r="AB411" s="107"/>
      <c r="AC411" s="107"/>
      <c r="AD411" s="107"/>
      <c r="AE411" s="107"/>
      <c r="AF411" s="107"/>
    </row>
    <row r="412" spans="1:32" x14ac:dyDescent="0.25">
      <c r="A412" s="107"/>
      <c r="B412" s="107"/>
      <c r="C412" s="107"/>
      <c r="D412" s="107"/>
      <c r="E412" s="107"/>
      <c r="F412" s="107"/>
      <c r="G412" s="107"/>
      <c r="H412" s="107"/>
      <c r="I412" s="107"/>
      <c r="J412" s="107"/>
      <c r="K412" s="107"/>
      <c r="L412" s="107"/>
      <c r="M412" s="107"/>
      <c r="N412" s="107"/>
      <c r="O412" s="107"/>
      <c r="P412" s="107"/>
      <c r="Q412" s="107"/>
      <c r="R412" s="107"/>
      <c r="S412" s="107"/>
      <c r="T412" s="107"/>
      <c r="U412" s="107"/>
      <c r="V412" s="107"/>
      <c r="W412" s="107"/>
      <c r="X412" s="107"/>
      <c r="Y412" s="107"/>
      <c r="Z412" s="107"/>
      <c r="AA412" s="107"/>
      <c r="AB412" s="107"/>
      <c r="AC412" s="107"/>
      <c r="AD412" s="107"/>
      <c r="AE412" s="107"/>
      <c r="AF412" s="107"/>
    </row>
    <row r="413" spans="1:32" x14ac:dyDescent="0.25">
      <c r="A413" s="107"/>
      <c r="B413" s="107"/>
      <c r="C413" s="107"/>
      <c r="D413" s="107"/>
      <c r="E413" s="107"/>
      <c r="F413" s="107"/>
      <c r="G413" s="107"/>
      <c r="H413" s="107"/>
      <c r="I413" s="107"/>
      <c r="J413" s="107"/>
      <c r="K413" s="107"/>
      <c r="L413" s="107"/>
      <c r="M413" s="107"/>
      <c r="N413" s="107"/>
      <c r="O413" s="107"/>
      <c r="P413" s="107"/>
      <c r="Q413" s="107"/>
      <c r="R413" s="107"/>
      <c r="S413" s="107"/>
      <c r="T413" s="107"/>
      <c r="U413" s="107"/>
      <c r="V413" s="107"/>
      <c r="W413" s="107"/>
      <c r="X413" s="107"/>
      <c r="Y413" s="107"/>
      <c r="Z413" s="107"/>
      <c r="AA413" s="107"/>
      <c r="AB413" s="107"/>
      <c r="AC413" s="107"/>
      <c r="AD413" s="107"/>
      <c r="AE413" s="107"/>
      <c r="AF413" s="107"/>
    </row>
    <row r="414" spans="1:32" x14ac:dyDescent="0.25">
      <c r="A414" s="107"/>
      <c r="B414" s="107"/>
      <c r="C414" s="107"/>
      <c r="D414" s="107"/>
      <c r="E414" s="107"/>
      <c r="F414" s="107"/>
      <c r="G414" s="107"/>
      <c r="H414" s="107"/>
      <c r="I414" s="107"/>
      <c r="J414" s="107"/>
      <c r="K414" s="107"/>
      <c r="L414" s="107"/>
      <c r="M414" s="107"/>
      <c r="N414" s="107"/>
      <c r="O414" s="107"/>
      <c r="P414" s="107"/>
      <c r="Q414" s="107"/>
      <c r="R414" s="107"/>
      <c r="S414" s="107"/>
      <c r="T414" s="107"/>
      <c r="U414" s="107"/>
      <c r="V414" s="107"/>
      <c r="W414" s="107"/>
      <c r="X414" s="107"/>
      <c r="Y414" s="107"/>
      <c r="Z414" s="107"/>
      <c r="AA414" s="107"/>
      <c r="AB414" s="107"/>
      <c r="AC414" s="107"/>
      <c r="AD414" s="107"/>
      <c r="AE414" s="107"/>
      <c r="AF414" s="107"/>
    </row>
    <row r="415" spans="1:32" x14ac:dyDescent="0.25">
      <c r="A415" s="107"/>
      <c r="B415" s="107"/>
      <c r="C415" s="107"/>
      <c r="D415" s="107"/>
      <c r="E415" s="107"/>
      <c r="F415" s="107"/>
      <c r="G415" s="107"/>
      <c r="H415" s="107"/>
      <c r="I415" s="107"/>
      <c r="J415" s="107"/>
      <c r="K415" s="107"/>
      <c r="L415" s="107"/>
      <c r="M415" s="107"/>
      <c r="N415" s="107"/>
      <c r="O415" s="107"/>
      <c r="P415" s="107"/>
      <c r="Q415" s="107"/>
      <c r="R415" s="107"/>
      <c r="S415" s="107"/>
      <c r="T415" s="107"/>
      <c r="U415" s="107"/>
      <c r="V415" s="107"/>
      <c r="W415" s="107"/>
      <c r="X415" s="107"/>
      <c r="Y415" s="107"/>
      <c r="Z415" s="107"/>
      <c r="AA415" s="107"/>
      <c r="AB415" s="107"/>
      <c r="AC415" s="107"/>
      <c r="AD415" s="107"/>
      <c r="AE415" s="107"/>
      <c r="AF415" s="107"/>
    </row>
    <row r="416" spans="1:32" x14ac:dyDescent="0.25">
      <c r="A416" s="107"/>
      <c r="B416" s="107"/>
      <c r="C416" s="107"/>
      <c r="D416" s="107"/>
      <c r="E416" s="107"/>
      <c r="F416" s="107"/>
      <c r="G416" s="107"/>
      <c r="H416" s="107"/>
      <c r="I416" s="107"/>
      <c r="J416" s="107"/>
      <c r="K416" s="107"/>
      <c r="L416" s="107"/>
      <c r="M416" s="107"/>
      <c r="N416" s="107"/>
      <c r="O416" s="107"/>
      <c r="P416" s="107"/>
      <c r="Q416" s="107"/>
      <c r="R416" s="107"/>
      <c r="S416" s="107"/>
      <c r="T416" s="107"/>
      <c r="U416" s="107"/>
      <c r="V416" s="107"/>
      <c r="W416" s="107"/>
      <c r="X416" s="107"/>
      <c r="Y416" s="107"/>
      <c r="Z416" s="107"/>
      <c r="AA416" s="107"/>
      <c r="AB416" s="107"/>
      <c r="AC416" s="107"/>
      <c r="AD416" s="107"/>
      <c r="AE416" s="107"/>
      <c r="AF416" s="107"/>
    </row>
    <row r="417" spans="1:32" x14ac:dyDescent="0.25">
      <c r="A417" s="107"/>
      <c r="B417" s="107"/>
      <c r="C417" s="107"/>
      <c r="D417" s="107"/>
      <c r="E417" s="107"/>
      <c r="F417" s="107"/>
      <c r="G417" s="107"/>
      <c r="H417" s="107"/>
      <c r="I417" s="107"/>
      <c r="J417" s="107"/>
      <c r="K417" s="107"/>
      <c r="L417" s="107"/>
      <c r="M417" s="107"/>
      <c r="N417" s="107"/>
      <c r="O417" s="107"/>
      <c r="P417" s="107"/>
      <c r="Q417" s="107"/>
      <c r="R417" s="107"/>
      <c r="S417" s="107"/>
      <c r="T417" s="107"/>
      <c r="U417" s="107"/>
      <c r="V417" s="107"/>
      <c r="W417" s="107"/>
      <c r="X417" s="107"/>
      <c r="Y417" s="107"/>
      <c r="Z417" s="107"/>
      <c r="AA417" s="107"/>
      <c r="AB417" s="107"/>
      <c r="AC417" s="107"/>
      <c r="AD417" s="107"/>
      <c r="AE417" s="107"/>
      <c r="AF417" s="107"/>
    </row>
    <row r="418" spans="1:32" x14ac:dyDescent="0.25">
      <c r="A418" s="107"/>
      <c r="B418" s="107"/>
      <c r="C418" s="107"/>
      <c r="D418" s="107"/>
      <c r="E418" s="107"/>
      <c r="F418" s="107"/>
      <c r="G418" s="107"/>
      <c r="H418" s="107"/>
      <c r="I418" s="107"/>
      <c r="J418" s="107"/>
      <c r="K418" s="107"/>
      <c r="L418" s="107"/>
      <c r="M418" s="107"/>
      <c r="N418" s="107"/>
      <c r="O418" s="107"/>
      <c r="P418" s="107"/>
      <c r="Q418" s="107"/>
      <c r="R418" s="107"/>
      <c r="S418" s="107"/>
      <c r="T418" s="107"/>
      <c r="U418" s="107"/>
      <c r="V418" s="107"/>
      <c r="W418" s="107"/>
      <c r="X418" s="107"/>
      <c r="Y418" s="107"/>
      <c r="Z418" s="107"/>
      <c r="AA418" s="107"/>
      <c r="AB418" s="107"/>
      <c r="AC418" s="107"/>
      <c r="AD418" s="107"/>
      <c r="AE418" s="107"/>
      <c r="AF418" s="107"/>
    </row>
    <row r="419" spans="1:32" x14ac:dyDescent="0.25">
      <c r="A419" s="107"/>
      <c r="B419" s="107"/>
      <c r="C419" s="107"/>
      <c r="D419" s="107"/>
      <c r="E419" s="107"/>
      <c r="F419" s="107"/>
      <c r="G419" s="107"/>
      <c r="H419" s="107"/>
      <c r="I419" s="107"/>
      <c r="J419" s="107"/>
      <c r="K419" s="107"/>
      <c r="L419" s="107"/>
      <c r="M419" s="107"/>
      <c r="N419" s="107"/>
      <c r="O419" s="107"/>
      <c r="P419" s="107"/>
      <c r="Q419" s="107"/>
      <c r="R419" s="107"/>
      <c r="S419" s="107"/>
      <c r="T419" s="107"/>
      <c r="U419" s="107"/>
      <c r="V419" s="107"/>
      <c r="W419" s="107"/>
      <c r="X419" s="107"/>
      <c r="Y419" s="107"/>
      <c r="Z419" s="107"/>
      <c r="AA419" s="107"/>
      <c r="AB419" s="107"/>
      <c r="AC419" s="107"/>
      <c r="AD419" s="107"/>
      <c r="AE419" s="107"/>
      <c r="AF419" s="107"/>
    </row>
    <row r="420" spans="1:32" x14ac:dyDescent="0.25">
      <c r="A420" s="107"/>
      <c r="B420" s="107"/>
      <c r="C420" s="107"/>
      <c r="D420" s="107"/>
      <c r="E420" s="107"/>
      <c r="F420" s="107"/>
      <c r="G420" s="107"/>
      <c r="H420" s="107"/>
      <c r="I420" s="107"/>
      <c r="J420" s="107"/>
      <c r="K420" s="107"/>
      <c r="L420" s="107"/>
      <c r="M420" s="107"/>
      <c r="N420" s="107"/>
      <c r="O420" s="107"/>
      <c r="P420" s="107"/>
      <c r="Q420" s="107"/>
      <c r="R420" s="107"/>
      <c r="S420" s="107"/>
      <c r="T420" s="107"/>
      <c r="U420" s="107"/>
      <c r="V420" s="107"/>
      <c r="W420" s="107"/>
      <c r="X420" s="107"/>
      <c r="Y420" s="107"/>
      <c r="Z420" s="107"/>
      <c r="AA420" s="107"/>
      <c r="AB420" s="107"/>
      <c r="AC420" s="107"/>
      <c r="AD420" s="107"/>
      <c r="AE420" s="107"/>
      <c r="AF420" s="107"/>
    </row>
    <row r="421" spans="1:32" x14ac:dyDescent="0.25">
      <c r="A421" s="107"/>
      <c r="B421" s="107"/>
      <c r="C421" s="107"/>
      <c r="D421" s="107"/>
      <c r="E421" s="107"/>
      <c r="F421" s="107"/>
      <c r="G421" s="107"/>
      <c r="H421" s="107"/>
      <c r="I421" s="107"/>
      <c r="J421" s="107"/>
      <c r="K421" s="107"/>
      <c r="L421" s="107"/>
      <c r="M421" s="107"/>
      <c r="N421" s="107"/>
      <c r="O421" s="107"/>
      <c r="P421" s="107"/>
      <c r="Q421" s="107"/>
      <c r="R421" s="107"/>
      <c r="S421" s="107"/>
      <c r="T421" s="107"/>
      <c r="U421" s="107"/>
      <c r="V421" s="107"/>
      <c r="W421" s="107"/>
      <c r="X421" s="107"/>
      <c r="Y421" s="107"/>
      <c r="Z421" s="107"/>
      <c r="AA421" s="107"/>
      <c r="AB421" s="107"/>
      <c r="AC421" s="107"/>
      <c r="AD421" s="107"/>
      <c r="AE421" s="107"/>
      <c r="AF421" s="107"/>
    </row>
    <row r="422" spans="1:32" x14ac:dyDescent="0.25">
      <c r="A422" s="107"/>
      <c r="B422" s="107"/>
      <c r="C422" s="107"/>
      <c r="D422" s="107"/>
      <c r="E422" s="107"/>
      <c r="F422" s="107"/>
      <c r="G422" s="107"/>
      <c r="H422" s="107"/>
      <c r="I422" s="107"/>
      <c r="J422" s="107"/>
      <c r="K422" s="107"/>
      <c r="L422" s="107"/>
      <c r="M422" s="107"/>
      <c r="N422" s="107"/>
      <c r="O422" s="107"/>
      <c r="P422" s="107"/>
      <c r="Q422" s="107"/>
      <c r="R422" s="107"/>
      <c r="S422" s="107"/>
      <c r="T422" s="107"/>
      <c r="U422" s="107"/>
      <c r="V422" s="107"/>
      <c r="W422" s="107"/>
      <c r="X422" s="107"/>
      <c r="Y422" s="107"/>
      <c r="Z422" s="107"/>
      <c r="AA422" s="107"/>
      <c r="AB422" s="107"/>
      <c r="AC422" s="107"/>
      <c r="AD422" s="107"/>
      <c r="AE422" s="107"/>
      <c r="AF422" s="107"/>
    </row>
    <row r="423" spans="1:32" x14ac:dyDescent="0.25">
      <c r="A423" s="107"/>
      <c r="B423" s="107"/>
      <c r="C423" s="107"/>
      <c r="D423" s="107"/>
      <c r="E423" s="107"/>
      <c r="F423" s="107"/>
      <c r="G423" s="107"/>
      <c r="H423" s="107"/>
      <c r="I423" s="107"/>
      <c r="J423" s="107"/>
      <c r="K423" s="107"/>
      <c r="L423" s="107"/>
      <c r="M423" s="107"/>
      <c r="N423" s="107"/>
      <c r="O423" s="107"/>
      <c r="P423" s="107"/>
      <c r="Q423" s="107"/>
      <c r="R423" s="107"/>
      <c r="S423" s="107"/>
      <c r="T423" s="107"/>
      <c r="U423" s="107"/>
      <c r="V423" s="107"/>
      <c r="W423" s="107"/>
      <c r="X423" s="107"/>
      <c r="Y423" s="107"/>
      <c r="Z423" s="107"/>
      <c r="AA423" s="107"/>
      <c r="AB423" s="107"/>
      <c r="AC423" s="107"/>
      <c r="AD423" s="107"/>
      <c r="AE423" s="107"/>
      <c r="AF423" s="107"/>
    </row>
    <row r="424" spans="1:32" x14ac:dyDescent="0.25">
      <c r="A424" s="107"/>
      <c r="B424" s="107"/>
      <c r="C424" s="107"/>
      <c r="D424" s="107"/>
      <c r="E424" s="107"/>
      <c r="F424" s="107"/>
      <c r="G424" s="107"/>
      <c r="H424" s="107"/>
      <c r="I424" s="107"/>
      <c r="J424" s="107"/>
      <c r="K424" s="107"/>
      <c r="L424" s="107"/>
      <c r="M424" s="107"/>
      <c r="N424" s="107"/>
      <c r="O424" s="107"/>
      <c r="P424" s="107"/>
      <c r="Q424" s="107"/>
      <c r="R424" s="107"/>
      <c r="S424" s="107"/>
      <c r="T424" s="107"/>
      <c r="U424" s="107"/>
      <c r="V424" s="107"/>
      <c r="W424" s="107"/>
      <c r="X424" s="107"/>
      <c r="Y424" s="107"/>
      <c r="Z424" s="107"/>
      <c r="AA424" s="107"/>
      <c r="AB424" s="107"/>
      <c r="AC424" s="107"/>
      <c r="AD424" s="107"/>
      <c r="AE424" s="107"/>
      <c r="AF424" s="107"/>
    </row>
    <row r="425" spans="1:32" x14ac:dyDescent="0.25">
      <c r="A425" s="107"/>
      <c r="B425" s="107"/>
      <c r="C425" s="107"/>
      <c r="D425" s="107"/>
      <c r="E425" s="107"/>
      <c r="F425" s="107"/>
      <c r="G425" s="107"/>
      <c r="H425" s="107"/>
      <c r="I425" s="107"/>
      <c r="J425" s="107"/>
      <c r="K425" s="107"/>
      <c r="L425" s="107"/>
      <c r="M425" s="107"/>
      <c r="N425" s="107"/>
      <c r="O425" s="107"/>
      <c r="P425" s="107"/>
      <c r="Q425" s="107"/>
      <c r="R425" s="107"/>
      <c r="S425" s="107"/>
      <c r="T425" s="107"/>
      <c r="U425" s="107"/>
      <c r="V425" s="107"/>
      <c r="W425" s="107"/>
      <c r="X425" s="107"/>
      <c r="Y425" s="107"/>
      <c r="Z425" s="107"/>
      <c r="AA425" s="107"/>
      <c r="AB425" s="107"/>
      <c r="AC425" s="107"/>
      <c r="AD425" s="107"/>
      <c r="AE425" s="107"/>
      <c r="AF425" s="107"/>
    </row>
    <row r="426" spans="1:32" x14ac:dyDescent="0.25">
      <c r="A426" s="107"/>
      <c r="B426" s="107"/>
      <c r="C426" s="107"/>
      <c r="D426" s="107"/>
      <c r="E426" s="107"/>
      <c r="F426" s="107"/>
      <c r="G426" s="107"/>
      <c r="H426" s="107"/>
      <c r="I426" s="107"/>
      <c r="J426" s="107"/>
      <c r="K426" s="107"/>
      <c r="L426" s="107"/>
      <c r="M426" s="107"/>
      <c r="N426" s="107"/>
      <c r="O426" s="107"/>
      <c r="P426" s="107"/>
      <c r="Q426" s="107"/>
      <c r="R426" s="107"/>
      <c r="S426" s="107"/>
      <c r="T426" s="107"/>
      <c r="U426" s="107"/>
      <c r="V426" s="107"/>
      <c r="W426" s="107"/>
      <c r="X426" s="107"/>
      <c r="Y426" s="107"/>
      <c r="Z426" s="107"/>
      <c r="AA426" s="107"/>
      <c r="AB426" s="107"/>
      <c r="AC426" s="107"/>
      <c r="AD426" s="107"/>
      <c r="AE426" s="107"/>
      <c r="AF426" s="107"/>
    </row>
    <row r="427" spans="1:32" x14ac:dyDescent="0.25">
      <c r="A427" s="107"/>
      <c r="B427" s="107"/>
      <c r="C427" s="107"/>
      <c r="D427" s="107"/>
      <c r="E427" s="107"/>
      <c r="F427" s="107"/>
      <c r="G427" s="107"/>
      <c r="H427" s="107"/>
      <c r="I427" s="107"/>
      <c r="J427" s="107"/>
      <c r="K427" s="107"/>
      <c r="L427" s="107"/>
      <c r="M427" s="107"/>
      <c r="N427" s="107"/>
      <c r="O427" s="107"/>
      <c r="P427" s="107"/>
      <c r="Q427" s="107"/>
      <c r="R427" s="107"/>
      <c r="S427" s="107"/>
      <c r="T427" s="107"/>
      <c r="U427" s="107"/>
      <c r="V427" s="107"/>
      <c r="W427" s="107"/>
      <c r="X427" s="107"/>
      <c r="Y427" s="107"/>
      <c r="Z427" s="107"/>
      <c r="AA427" s="107"/>
      <c r="AB427" s="107"/>
      <c r="AC427" s="107"/>
      <c r="AD427" s="107"/>
      <c r="AE427" s="107"/>
      <c r="AF427" s="107"/>
    </row>
    <row r="428" spans="1:32" x14ac:dyDescent="0.25">
      <c r="A428" s="107"/>
      <c r="B428" s="107"/>
      <c r="C428" s="107"/>
      <c r="D428" s="107"/>
      <c r="E428" s="107"/>
      <c r="F428" s="107"/>
      <c r="G428" s="107"/>
      <c r="H428" s="107"/>
      <c r="I428" s="107"/>
      <c r="J428" s="107"/>
      <c r="K428" s="107"/>
      <c r="L428" s="107"/>
      <c r="M428" s="107"/>
      <c r="N428" s="107"/>
      <c r="O428" s="107"/>
      <c r="P428" s="107"/>
      <c r="Q428" s="107"/>
      <c r="R428" s="107"/>
      <c r="S428" s="107"/>
      <c r="T428" s="107"/>
      <c r="U428" s="107"/>
      <c r="V428" s="107"/>
      <c r="W428" s="107"/>
      <c r="X428" s="107"/>
      <c r="Y428" s="107"/>
      <c r="Z428" s="107"/>
      <c r="AA428" s="107"/>
      <c r="AB428" s="107"/>
      <c r="AC428" s="107"/>
      <c r="AD428" s="107"/>
      <c r="AE428" s="107"/>
      <c r="AF428" s="107"/>
    </row>
    <row r="429" spans="1:32" x14ac:dyDescent="0.25">
      <c r="A429" s="107"/>
      <c r="B429" s="107"/>
      <c r="C429" s="107"/>
      <c r="D429" s="107"/>
      <c r="E429" s="107"/>
      <c r="F429" s="107"/>
      <c r="G429" s="107"/>
      <c r="H429" s="107"/>
      <c r="I429" s="107"/>
      <c r="J429" s="107"/>
      <c r="K429" s="107"/>
      <c r="L429" s="107"/>
      <c r="M429" s="107"/>
      <c r="N429" s="107"/>
      <c r="O429" s="107"/>
      <c r="P429" s="107"/>
      <c r="Q429" s="107"/>
      <c r="R429" s="107"/>
      <c r="S429" s="107"/>
      <c r="T429" s="107"/>
      <c r="U429" s="107"/>
      <c r="V429" s="107"/>
      <c r="W429" s="107"/>
      <c r="X429" s="107"/>
      <c r="Y429" s="107"/>
      <c r="Z429" s="107"/>
      <c r="AA429" s="107"/>
      <c r="AB429" s="107"/>
      <c r="AC429" s="107"/>
      <c r="AD429" s="107"/>
      <c r="AE429" s="107"/>
      <c r="AF429" s="107"/>
    </row>
    <row r="430" spans="1:32" x14ac:dyDescent="0.25">
      <c r="A430" s="107"/>
      <c r="B430" s="107"/>
      <c r="C430" s="107"/>
      <c r="D430" s="107"/>
      <c r="E430" s="107"/>
      <c r="F430" s="107"/>
      <c r="G430" s="107"/>
      <c r="H430" s="107"/>
      <c r="I430" s="107"/>
      <c r="J430" s="107"/>
      <c r="K430" s="107"/>
      <c r="L430" s="107"/>
      <c r="M430" s="107"/>
      <c r="N430" s="107"/>
      <c r="O430" s="107"/>
      <c r="P430" s="107"/>
      <c r="Q430" s="107"/>
      <c r="R430" s="107"/>
      <c r="S430" s="107"/>
      <c r="T430" s="107"/>
      <c r="U430" s="107"/>
      <c r="V430" s="107"/>
      <c r="W430" s="107"/>
      <c r="X430" s="107"/>
      <c r="Y430" s="107"/>
      <c r="Z430" s="107"/>
      <c r="AA430" s="107"/>
      <c r="AB430" s="107"/>
      <c r="AC430" s="107"/>
      <c r="AD430" s="107"/>
      <c r="AE430" s="107"/>
      <c r="AF430" s="107"/>
    </row>
    <row r="431" spans="1:32" x14ac:dyDescent="0.25">
      <c r="A431" s="107"/>
      <c r="B431" s="107"/>
      <c r="C431" s="107"/>
      <c r="D431" s="107"/>
      <c r="E431" s="107"/>
      <c r="F431" s="107"/>
      <c r="G431" s="107"/>
      <c r="H431" s="107"/>
      <c r="I431" s="107"/>
      <c r="J431" s="107"/>
      <c r="K431" s="107"/>
      <c r="L431" s="107"/>
      <c r="M431" s="107"/>
      <c r="N431" s="107"/>
      <c r="O431" s="107"/>
      <c r="P431" s="107"/>
      <c r="Q431" s="107"/>
      <c r="R431" s="107"/>
      <c r="S431" s="107"/>
      <c r="T431" s="107"/>
      <c r="U431" s="107"/>
      <c r="V431" s="107"/>
      <c r="W431" s="107"/>
      <c r="X431" s="107"/>
      <c r="Y431" s="107"/>
      <c r="Z431" s="107"/>
      <c r="AA431" s="107"/>
      <c r="AB431" s="107"/>
      <c r="AC431" s="107"/>
      <c r="AD431" s="107"/>
      <c r="AE431" s="107"/>
      <c r="AF431" s="107"/>
    </row>
    <row r="432" spans="1:32" x14ac:dyDescent="0.25">
      <c r="A432" s="107"/>
      <c r="B432" s="107"/>
      <c r="C432" s="107"/>
      <c r="D432" s="107"/>
      <c r="E432" s="107"/>
      <c r="F432" s="107"/>
      <c r="G432" s="107"/>
      <c r="H432" s="107"/>
      <c r="I432" s="107"/>
      <c r="J432" s="107"/>
      <c r="K432" s="107"/>
      <c r="L432" s="107"/>
      <c r="M432" s="107"/>
      <c r="N432" s="107"/>
      <c r="O432" s="107"/>
      <c r="P432" s="107"/>
      <c r="Q432" s="107"/>
      <c r="R432" s="107"/>
      <c r="S432" s="107"/>
      <c r="T432" s="107"/>
      <c r="U432" s="107"/>
      <c r="V432" s="107"/>
      <c r="W432" s="107"/>
      <c r="X432" s="107"/>
      <c r="Y432" s="107"/>
      <c r="Z432" s="107"/>
      <c r="AA432" s="107"/>
      <c r="AB432" s="107"/>
      <c r="AC432" s="107"/>
      <c r="AD432" s="107"/>
      <c r="AE432" s="107"/>
      <c r="AF432" s="107"/>
    </row>
    <row r="433" spans="1:32" x14ac:dyDescent="0.25">
      <c r="A433" s="107"/>
      <c r="B433" s="107"/>
      <c r="C433" s="107"/>
      <c r="D433" s="107"/>
      <c r="E433" s="107"/>
      <c r="F433" s="107"/>
      <c r="G433" s="107"/>
      <c r="H433" s="107"/>
      <c r="I433" s="107"/>
      <c r="J433" s="107"/>
      <c r="K433" s="107"/>
      <c r="L433" s="107"/>
      <c r="M433" s="107"/>
      <c r="N433" s="107"/>
      <c r="O433" s="107"/>
      <c r="P433" s="107"/>
      <c r="Q433" s="107"/>
      <c r="R433" s="107"/>
      <c r="S433" s="107"/>
      <c r="T433" s="107"/>
      <c r="U433" s="107"/>
      <c r="V433" s="107"/>
      <c r="W433" s="107"/>
      <c r="X433" s="107"/>
      <c r="Y433" s="107"/>
      <c r="Z433" s="107"/>
      <c r="AA433" s="107"/>
      <c r="AB433" s="107"/>
      <c r="AC433" s="107"/>
      <c r="AD433" s="107"/>
      <c r="AE433" s="107"/>
      <c r="AF433" s="107"/>
    </row>
    <row r="434" spans="1:32" x14ac:dyDescent="0.25">
      <c r="A434" s="107"/>
      <c r="B434" s="107"/>
      <c r="C434" s="107"/>
      <c r="D434" s="107"/>
      <c r="E434" s="107"/>
      <c r="F434" s="107"/>
      <c r="G434" s="107"/>
      <c r="H434" s="107"/>
      <c r="I434" s="107"/>
      <c r="J434" s="107"/>
      <c r="K434" s="107"/>
      <c r="L434" s="107"/>
      <c r="M434" s="107"/>
      <c r="N434" s="107"/>
      <c r="O434" s="107"/>
      <c r="P434" s="107"/>
      <c r="Q434" s="107"/>
      <c r="R434" s="107"/>
      <c r="S434" s="107"/>
      <c r="T434" s="107"/>
      <c r="U434" s="107"/>
      <c r="V434" s="107"/>
      <c r="W434" s="107"/>
      <c r="X434" s="107"/>
      <c r="Y434" s="107"/>
      <c r="Z434" s="107"/>
      <c r="AA434" s="107"/>
      <c r="AB434" s="107"/>
      <c r="AC434" s="107"/>
      <c r="AD434" s="107"/>
      <c r="AE434" s="107"/>
      <c r="AF434" s="107"/>
    </row>
    <row r="435" spans="1:32" x14ac:dyDescent="0.25">
      <c r="A435" s="107"/>
      <c r="B435" s="107"/>
      <c r="C435" s="107"/>
      <c r="D435" s="107"/>
      <c r="E435" s="107"/>
      <c r="F435" s="107"/>
      <c r="G435" s="107"/>
      <c r="H435" s="107"/>
      <c r="I435" s="107"/>
      <c r="J435" s="107"/>
      <c r="K435" s="107"/>
      <c r="L435" s="107"/>
      <c r="M435" s="107"/>
      <c r="N435" s="107"/>
      <c r="O435" s="107"/>
      <c r="P435" s="107"/>
      <c r="Q435" s="107"/>
      <c r="R435" s="107"/>
      <c r="S435" s="107"/>
      <c r="T435" s="107"/>
      <c r="U435" s="107"/>
      <c r="V435" s="107"/>
      <c r="W435" s="107"/>
      <c r="X435" s="107"/>
      <c r="Y435" s="107"/>
      <c r="Z435" s="107"/>
      <c r="AA435" s="107"/>
      <c r="AB435" s="107"/>
      <c r="AC435" s="107"/>
      <c r="AD435" s="107"/>
      <c r="AE435" s="107"/>
      <c r="AF435" s="107"/>
    </row>
    <row r="436" spans="1:32" x14ac:dyDescent="0.25">
      <c r="A436" s="107"/>
      <c r="B436" s="107"/>
      <c r="C436" s="107"/>
      <c r="D436" s="107"/>
      <c r="E436" s="107"/>
      <c r="F436" s="107"/>
      <c r="G436" s="107"/>
      <c r="H436" s="107"/>
      <c r="I436" s="107"/>
      <c r="J436" s="107"/>
      <c r="K436" s="107"/>
      <c r="L436" s="107"/>
      <c r="M436" s="107"/>
      <c r="N436" s="107"/>
      <c r="O436" s="107"/>
      <c r="P436" s="107"/>
      <c r="Q436" s="107"/>
      <c r="R436" s="107"/>
      <c r="S436" s="107"/>
      <c r="T436" s="107"/>
      <c r="U436" s="107"/>
      <c r="V436" s="107"/>
      <c r="W436" s="107"/>
      <c r="X436" s="107"/>
      <c r="Y436" s="107"/>
      <c r="Z436" s="107"/>
      <c r="AA436" s="107"/>
      <c r="AB436" s="107"/>
      <c r="AC436" s="107"/>
      <c r="AD436" s="107"/>
      <c r="AE436" s="107"/>
      <c r="AF436" s="107"/>
    </row>
    <row r="437" spans="1:32" x14ac:dyDescent="0.25">
      <c r="A437" s="107"/>
      <c r="B437" s="107"/>
      <c r="C437" s="107"/>
      <c r="D437" s="107"/>
      <c r="E437" s="107"/>
      <c r="F437" s="107"/>
      <c r="G437" s="107"/>
      <c r="H437" s="107"/>
      <c r="I437" s="107"/>
      <c r="J437" s="107"/>
      <c r="K437" s="107"/>
      <c r="L437" s="107"/>
      <c r="M437" s="107"/>
      <c r="N437" s="107"/>
      <c r="O437" s="107"/>
      <c r="P437" s="107"/>
      <c r="Q437" s="107"/>
      <c r="R437" s="107"/>
      <c r="S437" s="107"/>
      <c r="T437" s="107"/>
      <c r="U437" s="107"/>
      <c r="V437" s="107"/>
      <c r="W437" s="107"/>
      <c r="X437" s="107"/>
      <c r="Y437" s="107"/>
      <c r="Z437" s="107"/>
      <c r="AA437" s="107"/>
      <c r="AB437" s="107"/>
      <c r="AC437" s="107"/>
      <c r="AD437" s="107"/>
      <c r="AE437" s="107"/>
      <c r="AF437" s="107"/>
    </row>
    <row r="438" spans="1:32" x14ac:dyDescent="0.25">
      <c r="A438" s="107"/>
      <c r="B438" s="107"/>
      <c r="C438" s="107"/>
      <c r="D438" s="107"/>
      <c r="E438" s="107"/>
      <c r="F438" s="107"/>
      <c r="G438" s="107"/>
      <c r="H438" s="107"/>
      <c r="I438" s="107"/>
      <c r="J438" s="107"/>
      <c r="K438" s="107"/>
      <c r="L438" s="107"/>
      <c r="M438" s="107"/>
      <c r="N438" s="107"/>
      <c r="O438" s="107"/>
      <c r="P438" s="107"/>
      <c r="Q438" s="107"/>
      <c r="R438" s="107"/>
      <c r="S438" s="107"/>
      <c r="T438" s="107"/>
      <c r="U438" s="107"/>
      <c r="V438" s="107"/>
      <c r="W438" s="107"/>
      <c r="X438" s="107"/>
      <c r="Y438" s="107"/>
      <c r="Z438" s="107"/>
      <c r="AA438" s="107"/>
      <c r="AB438" s="107"/>
      <c r="AC438" s="107"/>
      <c r="AD438" s="107"/>
      <c r="AE438" s="107"/>
      <c r="AF438" s="107"/>
    </row>
    <row r="439" spans="1:32" x14ac:dyDescent="0.25">
      <c r="A439" s="107"/>
      <c r="B439" s="107"/>
      <c r="C439" s="107"/>
      <c r="D439" s="107"/>
      <c r="E439" s="107"/>
      <c r="F439" s="107"/>
      <c r="G439" s="107"/>
      <c r="H439" s="107"/>
      <c r="I439" s="107"/>
      <c r="J439" s="107"/>
      <c r="K439" s="107"/>
      <c r="L439" s="107"/>
      <c r="M439" s="107"/>
      <c r="N439" s="107"/>
      <c r="O439" s="107"/>
      <c r="P439" s="107"/>
      <c r="Q439" s="107"/>
      <c r="R439" s="107"/>
      <c r="S439" s="107"/>
      <c r="T439" s="107"/>
      <c r="U439" s="107"/>
      <c r="V439" s="107"/>
      <c r="W439" s="107"/>
      <c r="X439" s="107"/>
      <c r="Y439" s="107"/>
      <c r="Z439" s="107"/>
      <c r="AA439" s="107"/>
      <c r="AB439" s="107"/>
      <c r="AC439" s="107"/>
      <c r="AD439" s="107"/>
      <c r="AE439" s="107"/>
      <c r="AF439" s="107"/>
    </row>
    <row r="440" spans="1:32" x14ac:dyDescent="0.25">
      <c r="A440" s="107"/>
      <c r="B440" s="107"/>
      <c r="C440" s="107"/>
      <c r="D440" s="107"/>
      <c r="E440" s="107"/>
      <c r="F440" s="107"/>
      <c r="G440" s="107"/>
      <c r="H440" s="107"/>
      <c r="I440" s="107"/>
      <c r="J440" s="107"/>
      <c r="K440" s="107"/>
      <c r="L440" s="107"/>
      <c r="M440" s="107"/>
      <c r="N440" s="107"/>
      <c r="O440" s="107"/>
      <c r="P440" s="107"/>
      <c r="Q440" s="107"/>
      <c r="R440" s="107"/>
      <c r="S440" s="107"/>
      <c r="T440" s="107"/>
      <c r="U440" s="107"/>
      <c r="V440" s="107"/>
      <c r="W440" s="107"/>
      <c r="X440" s="107"/>
      <c r="Y440" s="107"/>
      <c r="Z440" s="107"/>
      <c r="AA440" s="107"/>
      <c r="AB440" s="107"/>
      <c r="AC440" s="107"/>
      <c r="AD440" s="107"/>
      <c r="AE440" s="107"/>
      <c r="AF440" s="107"/>
    </row>
    <row r="441" spans="1:32" x14ac:dyDescent="0.25">
      <c r="A441" s="107"/>
      <c r="B441" s="107"/>
      <c r="C441" s="107"/>
      <c r="D441" s="107"/>
      <c r="E441" s="107"/>
      <c r="F441" s="107"/>
      <c r="G441" s="107"/>
      <c r="H441" s="107"/>
      <c r="I441" s="107"/>
      <c r="J441" s="107"/>
      <c r="K441" s="107"/>
      <c r="L441" s="107"/>
      <c r="M441" s="107"/>
      <c r="N441" s="107"/>
      <c r="O441" s="107"/>
      <c r="P441" s="107"/>
      <c r="Q441" s="107"/>
      <c r="R441" s="107"/>
      <c r="S441" s="107"/>
      <c r="T441" s="107"/>
      <c r="U441" s="107"/>
      <c r="V441" s="107"/>
      <c r="W441" s="107"/>
      <c r="X441" s="107"/>
      <c r="Y441" s="107"/>
      <c r="Z441" s="107"/>
      <c r="AA441" s="107"/>
      <c r="AB441" s="107"/>
      <c r="AC441" s="107"/>
      <c r="AD441" s="107"/>
      <c r="AE441" s="107"/>
      <c r="AF441" s="107"/>
    </row>
    <row r="442" spans="1:32" x14ac:dyDescent="0.25">
      <c r="A442" s="107"/>
      <c r="B442" s="107"/>
      <c r="C442" s="107"/>
      <c r="D442" s="107"/>
      <c r="E442" s="107"/>
      <c r="F442" s="107"/>
      <c r="G442" s="107"/>
      <c r="H442" s="107"/>
      <c r="I442" s="107"/>
      <c r="J442" s="107"/>
      <c r="K442" s="107"/>
      <c r="L442" s="107"/>
      <c r="M442" s="107"/>
      <c r="N442" s="107"/>
      <c r="O442" s="107"/>
      <c r="P442" s="107"/>
      <c r="Q442" s="107"/>
      <c r="R442" s="107"/>
      <c r="S442" s="107"/>
      <c r="T442" s="107"/>
      <c r="U442" s="107"/>
      <c r="V442" s="107"/>
      <c r="W442" s="107"/>
      <c r="X442" s="107"/>
      <c r="Y442" s="107"/>
      <c r="Z442" s="107"/>
      <c r="AA442" s="107"/>
      <c r="AB442" s="107"/>
      <c r="AC442" s="107"/>
      <c r="AD442" s="107"/>
      <c r="AE442" s="107"/>
      <c r="AF442" s="107"/>
    </row>
    <row r="443" spans="1:32" x14ac:dyDescent="0.25">
      <c r="A443" s="107"/>
      <c r="B443" s="107"/>
      <c r="C443" s="107"/>
      <c r="D443" s="107"/>
      <c r="E443" s="107"/>
      <c r="F443" s="107"/>
      <c r="G443" s="107"/>
      <c r="H443" s="107"/>
      <c r="I443" s="107"/>
      <c r="J443" s="107"/>
      <c r="K443" s="107"/>
      <c r="L443" s="107"/>
      <c r="M443" s="107"/>
      <c r="N443" s="107"/>
      <c r="O443" s="107"/>
      <c r="P443" s="107"/>
      <c r="Q443" s="107"/>
      <c r="R443" s="107"/>
      <c r="S443" s="107"/>
      <c r="T443" s="107"/>
      <c r="U443" s="107"/>
      <c r="V443" s="107"/>
      <c r="W443" s="107"/>
      <c r="X443" s="107"/>
      <c r="Y443" s="107"/>
      <c r="Z443" s="107"/>
      <c r="AA443" s="107"/>
      <c r="AB443" s="107"/>
      <c r="AC443" s="107"/>
      <c r="AD443" s="107"/>
      <c r="AE443" s="107"/>
      <c r="AF443" s="107"/>
    </row>
    <row r="444" spans="1:32" x14ac:dyDescent="0.25">
      <c r="A444" s="107"/>
      <c r="B444" s="107"/>
      <c r="C444" s="107"/>
      <c r="D444" s="107"/>
      <c r="E444" s="107"/>
      <c r="F444" s="107"/>
      <c r="G444" s="107"/>
      <c r="H444" s="107"/>
      <c r="I444" s="107"/>
      <c r="J444" s="107"/>
      <c r="K444" s="107"/>
      <c r="L444" s="107"/>
      <c r="M444" s="107"/>
      <c r="N444" s="107"/>
      <c r="O444" s="107"/>
      <c r="P444" s="107"/>
      <c r="Q444" s="107"/>
      <c r="R444" s="107"/>
      <c r="S444" s="107"/>
      <c r="T444" s="107"/>
      <c r="U444" s="107"/>
      <c r="V444" s="107"/>
      <c r="W444" s="107"/>
      <c r="X444" s="107"/>
      <c r="Y444" s="107"/>
      <c r="Z444" s="107"/>
      <c r="AA444" s="107"/>
      <c r="AB444" s="107"/>
      <c r="AC444" s="107"/>
      <c r="AD444" s="107"/>
      <c r="AE444" s="107"/>
      <c r="AF444" s="107"/>
    </row>
    <row r="445" spans="1:32" x14ac:dyDescent="0.25">
      <c r="A445" s="107"/>
      <c r="B445" s="107"/>
      <c r="C445" s="107"/>
      <c r="D445" s="107"/>
      <c r="E445" s="107"/>
      <c r="F445" s="107"/>
      <c r="G445" s="107"/>
      <c r="H445" s="107"/>
      <c r="I445" s="107"/>
      <c r="J445" s="107"/>
      <c r="K445" s="107"/>
      <c r="L445" s="107"/>
      <c r="M445" s="107"/>
      <c r="N445" s="107"/>
      <c r="O445" s="107"/>
      <c r="P445" s="107"/>
      <c r="Q445" s="107"/>
      <c r="R445" s="107"/>
      <c r="S445" s="107"/>
      <c r="T445" s="107"/>
      <c r="U445" s="107"/>
      <c r="V445" s="107"/>
      <c r="W445" s="107"/>
      <c r="X445" s="107"/>
      <c r="Y445" s="107"/>
      <c r="Z445" s="107"/>
      <c r="AA445" s="107"/>
      <c r="AB445" s="107"/>
      <c r="AC445" s="107"/>
      <c r="AD445" s="107"/>
      <c r="AE445" s="107"/>
      <c r="AF445" s="107"/>
    </row>
    <row r="446" spans="1:32" x14ac:dyDescent="0.25">
      <c r="A446" s="107"/>
      <c r="B446" s="107"/>
      <c r="C446" s="107"/>
      <c r="D446" s="107"/>
      <c r="E446" s="107"/>
      <c r="F446" s="107"/>
      <c r="G446" s="107"/>
      <c r="H446" s="107"/>
      <c r="I446" s="107"/>
      <c r="J446" s="107"/>
      <c r="K446" s="107"/>
      <c r="L446" s="107"/>
      <c r="M446" s="107"/>
      <c r="N446" s="107"/>
      <c r="O446" s="107"/>
      <c r="P446" s="107"/>
      <c r="Q446" s="107"/>
      <c r="R446" s="107"/>
      <c r="S446" s="107"/>
      <c r="T446" s="107"/>
      <c r="U446" s="107"/>
      <c r="V446" s="107"/>
      <c r="W446" s="107"/>
      <c r="X446" s="107"/>
      <c r="Y446" s="107"/>
      <c r="Z446" s="107"/>
      <c r="AA446" s="107"/>
      <c r="AB446" s="107"/>
      <c r="AC446" s="107"/>
      <c r="AD446" s="107"/>
      <c r="AE446" s="107"/>
      <c r="AF446" s="107"/>
    </row>
    <row r="447" spans="1:32" x14ac:dyDescent="0.25">
      <c r="A447" s="107"/>
      <c r="B447" s="107"/>
      <c r="C447" s="107"/>
      <c r="D447" s="107"/>
      <c r="E447" s="107"/>
      <c r="F447" s="107"/>
      <c r="G447" s="107"/>
      <c r="H447" s="107"/>
      <c r="I447" s="107"/>
      <c r="J447" s="107"/>
      <c r="K447" s="107"/>
      <c r="L447" s="107"/>
      <c r="M447" s="107"/>
      <c r="N447" s="107"/>
      <c r="O447" s="107"/>
      <c r="P447" s="107"/>
      <c r="Q447" s="107"/>
      <c r="R447" s="107"/>
      <c r="S447" s="107"/>
      <c r="T447" s="107"/>
      <c r="U447" s="107"/>
      <c r="V447" s="107"/>
      <c r="W447" s="107"/>
      <c r="X447" s="107"/>
      <c r="Y447" s="107"/>
      <c r="Z447" s="107"/>
      <c r="AA447" s="107"/>
      <c r="AB447" s="107"/>
      <c r="AC447" s="107"/>
      <c r="AD447" s="107"/>
      <c r="AE447" s="107"/>
      <c r="AF447" s="107"/>
    </row>
    <row r="448" spans="1:32" x14ac:dyDescent="0.25">
      <c r="A448" s="107"/>
      <c r="B448" s="107"/>
      <c r="C448" s="107"/>
      <c r="D448" s="107"/>
      <c r="E448" s="107"/>
      <c r="F448" s="107"/>
      <c r="G448" s="107"/>
      <c r="H448" s="107"/>
      <c r="I448" s="107"/>
      <c r="J448" s="107"/>
      <c r="K448" s="107"/>
      <c r="L448" s="107"/>
      <c r="M448" s="107"/>
      <c r="N448" s="107"/>
      <c r="O448" s="107"/>
      <c r="P448" s="107"/>
      <c r="Q448" s="107"/>
      <c r="R448" s="107"/>
      <c r="S448" s="107"/>
      <c r="T448" s="107"/>
      <c r="U448" s="107"/>
      <c r="V448" s="107"/>
      <c r="W448" s="107"/>
      <c r="X448" s="107"/>
      <c r="Y448" s="107"/>
      <c r="Z448" s="107"/>
      <c r="AA448" s="107"/>
      <c r="AB448" s="107"/>
      <c r="AC448" s="107"/>
      <c r="AD448" s="107"/>
      <c r="AE448" s="107"/>
      <c r="AF448" s="107"/>
    </row>
    <row r="449" spans="1:32" x14ac:dyDescent="0.25">
      <c r="A449" s="107"/>
      <c r="B449" s="107"/>
      <c r="C449" s="107"/>
      <c r="D449" s="107"/>
      <c r="E449" s="107"/>
      <c r="F449" s="107"/>
      <c r="G449" s="107"/>
      <c r="H449" s="107"/>
      <c r="I449" s="107"/>
      <c r="J449" s="107"/>
      <c r="K449" s="107"/>
      <c r="L449" s="107"/>
      <c r="M449" s="107"/>
      <c r="N449" s="107"/>
      <c r="O449" s="107"/>
      <c r="P449" s="107"/>
      <c r="Q449" s="107"/>
      <c r="R449" s="107"/>
      <c r="S449" s="107"/>
      <c r="T449" s="107"/>
      <c r="U449" s="107"/>
      <c r="V449" s="107"/>
      <c r="W449" s="107"/>
      <c r="X449" s="107"/>
      <c r="Y449" s="107"/>
      <c r="Z449" s="107"/>
      <c r="AA449" s="107"/>
      <c r="AB449" s="107"/>
      <c r="AC449" s="107"/>
      <c r="AD449" s="107"/>
      <c r="AE449" s="107"/>
      <c r="AF449" s="107"/>
    </row>
    <row r="450" spans="1:32" x14ac:dyDescent="0.25">
      <c r="A450" s="107"/>
      <c r="B450" s="107"/>
      <c r="C450" s="107"/>
      <c r="D450" s="107"/>
      <c r="E450" s="107"/>
      <c r="F450" s="107"/>
      <c r="G450" s="107"/>
      <c r="H450" s="107"/>
      <c r="I450" s="107"/>
      <c r="J450" s="107"/>
      <c r="K450" s="107"/>
      <c r="L450" s="107"/>
      <c r="M450" s="107"/>
      <c r="N450" s="107"/>
      <c r="O450" s="107"/>
      <c r="P450" s="107"/>
      <c r="Q450" s="107"/>
      <c r="R450" s="107"/>
      <c r="S450" s="107"/>
      <c r="T450" s="107"/>
      <c r="U450" s="107"/>
      <c r="V450" s="107"/>
      <c r="W450" s="107"/>
      <c r="X450" s="107"/>
      <c r="Y450" s="107"/>
      <c r="Z450" s="107"/>
      <c r="AA450" s="107"/>
      <c r="AB450" s="107"/>
      <c r="AC450" s="107"/>
      <c r="AD450" s="107"/>
      <c r="AE450" s="107"/>
      <c r="AF450" s="107"/>
    </row>
    <row r="451" spans="1:32" x14ac:dyDescent="0.25">
      <c r="A451" s="107"/>
      <c r="B451" s="107"/>
      <c r="C451" s="107"/>
      <c r="D451" s="107"/>
      <c r="E451" s="107"/>
      <c r="F451" s="107"/>
      <c r="G451" s="107"/>
      <c r="H451" s="107"/>
      <c r="I451" s="107"/>
      <c r="J451" s="107"/>
      <c r="K451" s="107"/>
      <c r="L451" s="107"/>
      <c r="M451" s="107"/>
      <c r="N451" s="107"/>
      <c r="O451" s="107"/>
      <c r="P451" s="107"/>
      <c r="Q451" s="107"/>
      <c r="R451" s="107"/>
      <c r="S451" s="107"/>
      <c r="T451" s="107"/>
      <c r="U451" s="107"/>
      <c r="V451" s="107"/>
      <c r="W451" s="107"/>
      <c r="X451" s="107"/>
      <c r="Y451" s="107"/>
      <c r="Z451" s="107"/>
      <c r="AA451" s="107"/>
      <c r="AB451" s="107"/>
      <c r="AC451" s="107"/>
      <c r="AD451" s="107"/>
      <c r="AE451" s="107"/>
      <c r="AF451" s="107"/>
    </row>
    <row r="452" spans="1:32" x14ac:dyDescent="0.25">
      <c r="A452" s="107"/>
      <c r="B452" s="107"/>
      <c r="C452" s="107"/>
      <c r="D452" s="107"/>
      <c r="E452" s="107"/>
      <c r="F452" s="107"/>
      <c r="G452" s="107"/>
      <c r="H452" s="107"/>
      <c r="I452" s="107"/>
      <c r="J452" s="107"/>
      <c r="K452" s="107"/>
      <c r="L452" s="107"/>
      <c r="M452" s="107"/>
      <c r="N452" s="107"/>
      <c r="O452" s="107"/>
      <c r="P452" s="107"/>
      <c r="Q452" s="107"/>
      <c r="R452" s="107"/>
      <c r="S452" s="107"/>
      <c r="T452" s="107"/>
      <c r="U452" s="107"/>
      <c r="V452" s="107"/>
      <c r="W452" s="107"/>
      <c r="X452" s="107"/>
      <c r="Y452" s="107"/>
      <c r="Z452" s="107"/>
      <c r="AA452" s="107"/>
      <c r="AB452" s="107"/>
      <c r="AC452" s="107"/>
      <c r="AD452" s="107"/>
      <c r="AE452" s="107"/>
      <c r="AF452" s="107"/>
    </row>
    <row r="453" spans="1:32" x14ac:dyDescent="0.25">
      <c r="A453" s="107"/>
      <c r="B453" s="107"/>
      <c r="C453" s="107"/>
      <c r="D453" s="107"/>
      <c r="E453" s="107"/>
      <c r="F453" s="107"/>
      <c r="G453" s="107"/>
      <c r="H453" s="107"/>
      <c r="I453" s="107"/>
      <c r="J453" s="107"/>
      <c r="K453" s="107"/>
      <c r="L453" s="107"/>
      <c r="M453" s="107"/>
      <c r="N453" s="107"/>
      <c r="O453" s="107"/>
      <c r="P453" s="107"/>
      <c r="Q453" s="107"/>
      <c r="R453" s="107"/>
      <c r="S453" s="107"/>
      <c r="T453" s="107"/>
      <c r="U453" s="107"/>
      <c r="V453" s="107"/>
      <c r="W453" s="107"/>
      <c r="X453" s="107"/>
      <c r="Y453" s="107"/>
      <c r="Z453" s="107"/>
      <c r="AA453" s="107"/>
      <c r="AB453" s="107"/>
      <c r="AC453" s="107"/>
      <c r="AD453" s="107"/>
      <c r="AE453" s="107"/>
      <c r="AF453" s="107"/>
    </row>
    <row r="454" spans="1:32" x14ac:dyDescent="0.25">
      <c r="A454" s="107"/>
      <c r="B454" s="107"/>
      <c r="C454" s="107"/>
      <c r="D454" s="107"/>
      <c r="E454" s="107"/>
      <c r="F454" s="107"/>
      <c r="G454" s="107"/>
      <c r="H454" s="107"/>
      <c r="I454" s="107"/>
      <c r="J454" s="107"/>
      <c r="K454" s="107"/>
      <c r="L454" s="107"/>
      <c r="M454" s="107"/>
      <c r="N454" s="107"/>
      <c r="O454" s="107"/>
      <c r="P454" s="107"/>
      <c r="Q454" s="107"/>
      <c r="R454" s="107"/>
      <c r="S454" s="107"/>
      <c r="T454" s="107"/>
      <c r="U454" s="107"/>
      <c r="V454" s="107"/>
      <c r="W454" s="107"/>
      <c r="X454" s="107"/>
      <c r="Y454" s="107"/>
      <c r="Z454" s="107"/>
      <c r="AA454" s="107"/>
      <c r="AB454" s="107"/>
      <c r="AC454" s="107"/>
      <c r="AD454" s="107"/>
      <c r="AE454" s="107"/>
      <c r="AF454" s="107"/>
    </row>
    <row r="455" spans="1:32" x14ac:dyDescent="0.25">
      <c r="A455" s="107"/>
      <c r="B455" s="107"/>
      <c r="C455" s="107"/>
      <c r="D455" s="107"/>
      <c r="E455" s="107"/>
      <c r="F455" s="107"/>
      <c r="G455" s="107"/>
      <c r="H455" s="107"/>
      <c r="I455" s="107"/>
      <c r="J455" s="107"/>
      <c r="K455" s="107"/>
      <c r="L455" s="107"/>
      <c r="M455" s="107"/>
      <c r="N455" s="107"/>
      <c r="O455" s="107"/>
      <c r="P455" s="107"/>
      <c r="Q455" s="107"/>
      <c r="R455" s="107"/>
      <c r="S455" s="107"/>
      <c r="T455" s="107"/>
      <c r="U455" s="107"/>
      <c r="V455" s="107"/>
      <c r="W455" s="107"/>
      <c r="X455" s="107"/>
      <c r="Y455" s="107"/>
      <c r="Z455" s="107"/>
      <c r="AA455" s="107"/>
      <c r="AB455" s="107"/>
      <c r="AC455" s="107"/>
      <c r="AD455" s="107"/>
      <c r="AE455" s="107"/>
      <c r="AF455" s="107"/>
    </row>
    <row r="456" spans="1:32" x14ac:dyDescent="0.25">
      <c r="A456" s="107"/>
      <c r="B456" s="107"/>
      <c r="C456" s="107"/>
      <c r="D456" s="107"/>
      <c r="E456" s="107"/>
      <c r="F456" s="107"/>
      <c r="G456" s="107"/>
      <c r="H456" s="107"/>
      <c r="I456" s="107"/>
      <c r="J456" s="107"/>
      <c r="K456" s="107"/>
      <c r="L456" s="107"/>
      <c r="M456" s="107"/>
      <c r="N456" s="107"/>
      <c r="O456" s="107"/>
      <c r="P456" s="107"/>
      <c r="Q456" s="107"/>
      <c r="R456" s="107"/>
      <c r="S456" s="107"/>
      <c r="T456" s="107"/>
      <c r="U456" s="107"/>
      <c r="V456" s="107"/>
      <c r="W456" s="107"/>
      <c r="X456" s="107"/>
      <c r="Y456" s="107"/>
      <c r="Z456" s="107"/>
      <c r="AA456" s="107"/>
      <c r="AB456" s="107"/>
      <c r="AC456" s="107"/>
      <c r="AD456" s="107"/>
      <c r="AE456" s="107"/>
      <c r="AF456" s="107"/>
    </row>
    <row r="457" spans="1:32" x14ac:dyDescent="0.25">
      <c r="A457" s="107"/>
      <c r="B457" s="107"/>
      <c r="C457" s="107"/>
      <c r="D457" s="107"/>
      <c r="E457" s="107"/>
      <c r="F457" s="107"/>
      <c r="G457" s="107"/>
      <c r="H457" s="107"/>
      <c r="I457" s="107"/>
      <c r="J457" s="107"/>
      <c r="K457" s="107"/>
      <c r="L457" s="107"/>
      <c r="M457" s="107"/>
      <c r="N457" s="107"/>
      <c r="O457" s="107"/>
      <c r="P457" s="107"/>
      <c r="Q457" s="107"/>
      <c r="R457" s="107"/>
      <c r="S457" s="107"/>
      <c r="T457" s="107"/>
      <c r="U457" s="107"/>
      <c r="V457" s="107"/>
      <c r="W457" s="107"/>
      <c r="X457" s="107"/>
      <c r="Y457" s="107"/>
      <c r="Z457" s="107"/>
      <c r="AA457" s="107"/>
      <c r="AB457" s="107"/>
      <c r="AC457" s="107"/>
      <c r="AD457" s="107"/>
      <c r="AE457" s="107"/>
      <c r="AF457" s="107"/>
    </row>
    <row r="458" spans="1:32" x14ac:dyDescent="0.25">
      <c r="A458" s="107"/>
      <c r="B458" s="107"/>
      <c r="C458" s="107"/>
      <c r="D458" s="107"/>
      <c r="E458" s="107"/>
      <c r="F458" s="107"/>
      <c r="G458" s="107"/>
      <c r="H458" s="107"/>
      <c r="I458" s="107"/>
      <c r="J458" s="107"/>
      <c r="K458" s="107"/>
      <c r="L458" s="107"/>
      <c r="M458" s="107"/>
      <c r="N458" s="107"/>
      <c r="O458" s="107"/>
      <c r="P458" s="107"/>
      <c r="Q458" s="107"/>
      <c r="R458" s="107"/>
      <c r="S458" s="107"/>
      <c r="T458" s="107"/>
      <c r="U458" s="107"/>
      <c r="V458" s="107"/>
      <c r="W458" s="107"/>
      <c r="X458" s="107"/>
      <c r="Y458" s="107"/>
      <c r="Z458" s="107"/>
      <c r="AA458" s="107"/>
      <c r="AB458" s="107"/>
      <c r="AC458" s="107"/>
      <c r="AD458" s="107"/>
      <c r="AE458" s="107"/>
      <c r="AF458" s="107"/>
    </row>
    <row r="459" spans="1:32" x14ac:dyDescent="0.25">
      <c r="A459" s="107"/>
      <c r="B459" s="107"/>
      <c r="C459" s="107"/>
      <c r="D459" s="107"/>
      <c r="E459" s="107"/>
      <c r="F459" s="107"/>
      <c r="G459" s="107"/>
      <c r="H459" s="107"/>
      <c r="I459" s="107"/>
      <c r="J459" s="107"/>
      <c r="K459" s="107"/>
      <c r="L459" s="107"/>
      <c r="M459" s="107"/>
      <c r="N459" s="107"/>
      <c r="O459" s="107"/>
      <c r="P459" s="107"/>
      <c r="Q459" s="107"/>
      <c r="R459" s="107"/>
      <c r="S459" s="107"/>
      <c r="T459" s="107"/>
      <c r="U459" s="107"/>
      <c r="V459" s="107"/>
      <c r="W459" s="107"/>
      <c r="X459" s="107"/>
      <c r="Y459" s="107"/>
      <c r="Z459" s="107"/>
      <c r="AA459" s="107"/>
      <c r="AB459" s="107"/>
      <c r="AC459" s="107"/>
      <c r="AD459" s="107"/>
      <c r="AE459" s="107"/>
      <c r="AF459" s="107"/>
    </row>
    <row r="460" spans="1:32" x14ac:dyDescent="0.25">
      <c r="A460" s="107"/>
      <c r="B460" s="107"/>
      <c r="C460" s="107"/>
      <c r="D460" s="107"/>
      <c r="E460" s="107"/>
      <c r="F460" s="107"/>
      <c r="G460" s="107"/>
      <c r="H460" s="107"/>
      <c r="I460" s="107"/>
      <c r="J460" s="107"/>
      <c r="K460" s="107"/>
      <c r="L460" s="107"/>
      <c r="M460" s="107"/>
      <c r="N460" s="107"/>
      <c r="O460" s="107"/>
      <c r="P460" s="107"/>
      <c r="Q460" s="107"/>
      <c r="R460" s="107"/>
      <c r="S460" s="107"/>
      <c r="T460" s="107"/>
      <c r="U460" s="107"/>
      <c r="V460" s="107"/>
      <c r="W460" s="107"/>
      <c r="X460" s="107"/>
      <c r="Y460" s="107"/>
      <c r="Z460" s="107"/>
      <c r="AA460" s="107"/>
      <c r="AB460" s="107"/>
      <c r="AC460" s="107"/>
      <c r="AD460" s="107"/>
      <c r="AE460" s="107"/>
      <c r="AF460" s="107"/>
    </row>
    <row r="461" spans="1:32" x14ac:dyDescent="0.25">
      <c r="A461" s="107"/>
      <c r="B461" s="107"/>
      <c r="C461" s="107"/>
      <c r="D461" s="107"/>
      <c r="E461" s="107"/>
      <c r="F461" s="107"/>
      <c r="G461" s="107"/>
      <c r="H461" s="107"/>
      <c r="I461" s="107"/>
      <c r="J461" s="107"/>
      <c r="K461" s="107"/>
      <c r="L461" s="107"/>
      <c r="M461" s="107"/>
      <c r="N461" s="107"/>
      <c r="O461" s="107"/>
      <c r="P461" s="107"/>
      <c r="Q461" s="107"/>
      <c r="R461" s="107"/>
      <c r="S461" s="107"/>
      <c r="T461" s="107"/>
      <c r="U461" s="107"/>
      <c r="V461" s="107"/>
      <c r="W461" s="107"/>
      <c r="X461" s="107"/>
      <c r="Y461" s="107"/>
      <c r="Z461" s="107"/>
      <c r="AA461" s="107"/>
      <c r="AB461" s="107"/>
      <c r="AC461" s="107"/>
      <c r="AD461" s="107"/>
      <c r="AE461" s="107"/>
      <c r="AF461" s="107"/>
    </row>
    <row r="462" spans="1:32" x14ac:dyDescent="0.25">
      <c r="A462" s="107"/>
      <c r="B462" s="107"/>
      <c r="C462" s="107"/>
      <c r="D462" s="107"/>
      <c r="E462" s="107"/>
      <c r="F462" s="107"/>
      <c r="G462" s="107"/>
      <c r="H462" s="107"/>
      <c r="I462" s="107"/>
      <c r="J462" s="107"/>
      <c r="K462" s="107"/>
      <c r="L462" s="107"/>
      <c r="M462" s="107"/>
      <c r="N462" s="107"/>
      <c r="O462" s="107"/>
      <c r="P462" s="107"/>
      <c r="Q462" s="107"/>
      <c r="R462" s="107"/>
      <c r="S462" s="107"/>
      <c r="T462" s="107"/>
      <c r="U462" s="107"/>
      <c r="V462" s="107"/>
      <c r="W462" s="107"/>
      <c r="X462" s="107"/>
      <c r="Y462" s="107"/>
      <c r="Z462" s="107"/>
      <c r="AA462" s="107"/>
      <c r="AB462" s="107"/>
      <c r="AC462" s="107"/>
      <c r="AD462" s="107"/>
      <c r="AE462" s="107"/>
      <c r="AF462" s="107"/>
    </row>
    <row r="463" spans="1:32" x14ac:dyDescent="0.25">
      <c r="A463" s="107"/>
      <c r="B463" s="107"/>
      <c r="C463" s="107"/>
      <c r="D463" s="107"/>
      <c r="E463" s="107"/>
      <c r="F463" s="107"/>
      <c r="G463" s="107"/>
      <c r="H463" s="107"/>
      <c r="I463" s="107"/>
      <c r="J463" s="107"/>
      <c r="K463" s="107"/>
      <c r="L463" s="107"/>
      <c r="M463" s="107"/>
      <c r="N463" s="107"/>
      <c r="O463" s="107"/>
      <c r="P463" s="107"/>
      <c r="Q463" s="107"/>
      <c r="R463" s="107"/>
      <c r="S463" s="107"/>
      <c r="T463" s="107"/>
      <c r="U463" s="107"/>
      <c r="V463" s="107"/>
      <c r="W463" s="107"/>
      <c r="X463" s="107"/>
      <c r="Y463" s="107"/>
      <c r="Z463" s="107"/>
      <c r="AA463" s="107"/>
      <c r="AB463" s="107"/>
      <c r="AC463" s="107"/>
      <c r="AD463" s="107"/>
      <c r="AE463" s="107"/>
      <c r="AF463" s="107"/>
    </row>
    <row r="464" spans="1:32" x14ac:dyDescent="0.25">
      <c r="A464" s="107"/>
      <c r="B464" s="107"/>
      <c r="C464" s="107"/>
      <c r="D464" s="107"/>
      <c r="E464" s="107"/>
      <c r="F464" s="107"/>
      <c r="G464" s="107"/>
      <c r="H464" s="107"/>
      <c r="I464" s="107"/>
      <c r="J464" s="107"/>
      <c r="K464" s="107"/>
      <c r="L464" s="107"/>
      <c r="M464" s="107"/>
      <c r="N464" s="107"/>
      <c r="O464" s="107"/>
      <c r="P464" s="107"/>
      <c r="Q464" s="107"/>
      <c r="R464" s="107"/>
      <c r="S464" s="107"/>
      <c r="T464" s="107"/>
      <c r="U464" s="107"/>
      <c r="V464" s="107"/>
      <c r="W464" s="107"/>
      <c r="X464" s="107"/>
      <c r="Y464" s="107"/>
      <c r="Z464" s="107"/>
      <c r="AA464" s="107"/>
      <c r="AB464" s="107"/>
      <c r="AC464" s="107"/>
      <c r="AD464" s="107"/>
      <c r="AE464" s="107"/>
      <c r="AF464" s="107"/>
    </row>
    <row r="465" spans="1:32" x14ac:dyDescent="0.25">
      <c r="A465" s="107"/>
      <c r="B465" s="107"/>
      <c r="C465" s="107"/>
      <c r="D465" s="107"/>
      <c r="E465" s="107"/>
      <c r="F465" s="107"/>
      <c r="G465" s="107"/>
      <c r="H465" s="107"/>
      <c r="I465" s="107"/>
      <c r="J465" s="107"/>
      <c r="K465" s="107"/>
      <c r="L465" s="107"/>
      <c r="M465" s="107"/>
      <c r="N465" s="107"/>
      <c r="O465" s="107"/>
      <c r="P465" s="107"/>
      <c r="Q465" s="107"/>
      <c r="R465" s="107"/>
      <c r="S465" s="107"/>
      <c r="T465" s="107"/>
      <c r="U465" s="107"/>
      <c r="V465" s="107"/>
      <c r="W465" s="107"/>
      <c r="X465" s="107"/>
      <c r="Y465" s="107"/>
      <c r="Z465" s="107"/>
      <c r="AA465" s="107"/>
      <c r="AB465" s="107"/>
      <c r="AC465" s="107"/>
      <c r="AD465" s="107"/>
      <c r="AE465" s="107"/>
      <c r="AF465" s="107"/>
    </row>
    <row r="466" spans="1:32" x14ac:dyDescent="0.25">
      <c r="A466" s="107"/>
      <c r="B466" s="107"/>
      <c r="C466" s="107"/>
      <c r="D466" s="107"/>
      <c r="E466" s="107"/>
      <c r="F466" s="107"/>
      <c r="G466" s="107"/>
      <c r="H466" s="107"/>
      <c r="I466" s="107"/>
      <c r="J466" s="107"/>
      <c r="K466" s="107"/>
      <c r="L466" s="107"/>
      <c r="M466" s="107"/>
      <c r="N466" s="107"/>
      <c r="O466" s="107"/>
      <c r="P466" s="107"/>
      <c r="Q466" s="107"/>
      <c r="R466" s="107"/>
      <c r="S466" s="107"/>
      <c r="T466" s="107"/>
      <c r="U466" s="107"/>
      <c r="V466" s="107"/>
      <c r="W466" s="107"/>
      <c r="X466" s="107"/>
      <c r="Y466" s="107"/>
      <c r="Z466" s="107"/>
      <c r="AA466" s="107"/>
      <c r="AB466" s="107"/>
      <c r="AC466" s="107"/>
      <c r="AD466" s="107"/>
      <c r="AE466" s="107"/>
      <c r="AF466" s="107"/>
    </row>
    <row r="467" spans="1:32" x14ac:dyDescent="0.25">
      <c r="A467" s="107"/>
      <c r="B467" s="107"/>
      <c r="C467" s="107"/>
      <c r="D467" s="107"/>
      <c r="E467" s="107"/>
      <c r="F467" s="107"/>
      <c r="G467" s="107"/>
      <c r="H467" s="107"/>
      <c r="I467" s="107"/>
      <c r="J467" s="107"/>
      <c r="K467" s="107"/>
      <c r="L467" s="107"/>
      <c r="M467" s="107"/>
      <c r="N467" s="107"/>
      <c r="O467" s="107"/>
      <c r="P467" s="107"/>
      <c r="Q467" s="107"/>
      <c r="R467" s="107"/>
      <c r="S467" s="107"/>
      <c r="T467" s="107"/>
      <c r="U467" s="107"/>
      <c r="V467" s="107"/>
      <c r="W467" s="107"/>
      <c r="X467" s="107"/>
      <c r="Y467" s="107"/>
      <c r="Z467" s="107"/>
      <c r="AA467" s="107"/>
      <c r="AB467" s="107"/>
      <c r="AC467" s="107"/>
      <c r="AD467" s="107"/>
      <c r="AE467" s="107"/>
      <c r="AF467" s="107"/>
    </row>
    <row r="468" spans="1:32" x14ac:dyDescent="0.25">
      <c r="A468" s="107"/>
      <c r="B468" s="107"/>
      <c r="C468" s="107"/>
      <c r="D468" s="107"/>
      <c r="E468" s="107"/>
      <c r="F468" s="107"/>
      <c r="G468" s="107"/>
      <c r="H468" s="107"/>
      <c r="I468" s="107"/>
      <c r="J468" s="107"/>
      <c r="K468" s="107"/>
      <c r="L468" s="107"/>
      <c r="M468" s="107"/>
      <c r="N468" s="107"/>
      <c r="O468" s="107"/>
      <c r="P468" s="107"/>
      <c r="Q468" s="107"/>
      <c r="R468" s="107"/>
      <c r="S468" s="107"/>
      <c r="T468" s="107"/>
      <c r="U468" s="107"/>
      <c r="V468" s="107"/>
      <c r="W468" s="107"/>
      <c r="X468" s="107"/>
      <c r="Y468" s="107"/>
      <c r="Z468" s="107"/>
      <c r="AA468" s="107"/>
      <c r="AB468" s="107"/>
      <c r="AC468" s="107"/>
      <c r="AD468" s="107"/>
      <c r="AE468" s="107"/>
      <c r="AF468" s="107"/>
    </row>
    <row r="469" spans="1:32" x14ac:dyDescent="0.25">
      <c r="A469" s="107"/>
      <c r="B469" s="107"/>
      <c r="C469" s="107"/>
      <c r="D469" s="107"/>
      <c r="E469" s="107"/>
      <c r="F469" s="107"/>
      <c r="G469" s="107"/>
      <c r="H469" s="107"/>
      <c r="I469" s="107"/>
      <c r="J469" s="107"/>
      <c r="K469" s="107"/>
      <c r="L469" s="107"/>
      <c r="M469" s="107"/>
      <c r="N469" s="107"/>
      <c r="O469" s="107"/>
      <c r="P469" s="107"/>
      <c r="Q469" s="107"/>
      <c r="R469" s="107"/>
      <c r="S469" s="107"/>
      <c r="T469" s="107"/>
      <c r="U469" s="107"/>
      <c r="V469" s="107"/>
      <c r="W469" s="107"/>
      <c r="X469" s="107"/>
      <c r="Y469" s="107"/>
      <c r="Z469" s="107"/>
      <c r="AA469" s="107"/>
      <c r="AB469" s="107"/>
      <c r="AC469" s="107"/>
      <c r="AD469" s="107"/>
      <c r="AE469" s="107"/>
      <c r="AF469" s="107"/>
    </row>
    <row r="470" spans="1:32" x14ac:dyDescent="0.25">
      <c r="A470" s="107"/>
      <c r="B470" s="107"/>
      <c r="C470" s="107"/>
      <c r="D470" s="107"/>
      <c r="E470" s="107"/>
      <c r="F470" s="107"/>
      <c r="G470" s="107"/>
      <c r="H470" s="107"/>
      <c r="I470" s="107"/>
      <c r="J470" s="107"/>
      <c r="K470" s="107"/>
      <c r="L470" s="107"/>
      <c r="M470" s="107"/>
      <c r="N470" s="107"/>
      <c r="O470" s="107"/>
      <c r="P470" s="107"/>
      <c r="Q470" s="107"/>
      <c r="R470" s="107"/>
      <c r="S470" s="107"/>
      <c r="T470" s="107"/>
      <c r="U470" s="107"/>
      <c r="V470" s="107"/>
      <c r="W470" s="107"/>
      <c r="X470" s="107"/>
      <c r="Y470" s="107"/>
      <c r="Z470" s="107"/>
      <c r="AA470" s="107"/>
      <c r="AB470" s="107"/>
      <c r="AC470" s="107"/>
      <c r="AD470" s="107"/>
      <c r="AE470" s="107"/>
      <c r="AF470" s="107"/>
    </row>
    <row r="471" spans="1:32" x14ac:dyDescent="0.25">
      <c r="A471" s="107"/>
      <c r="B471" s="107"/>
      <c r="C471" s="107"/>
      <c r="D471" s="107"/>
      <c r="E471" s="107"/>
      <c r="F471" s="107"/>
      <c r="G471" s="107"/>
      <c r="H471" s="107"/>
      <c r="I471" s="107"/>
      <c r="J471" s="107"/>
      <c r="K471" s="107"/>
      <c r="L471" s="107"/>
      <c r="M471" s="107"/>
      <c r="N471" s="107"/>
      <c r="O471" s="107"/>
      <c r="P471" s="107"/>
      <c r="Q471" s="107"/>
      <c r="R471" s="107"/>
      <c r="S471" s="107"/>
      <c r="T471" s="107"/>
      <c r="U471" s="107"/>
      <c r="V471" s="107"/>
      <c r="W471" s="107"/>
      <c r="X471" s="107"/>
      <c r="Y471" s="107"/>
      <c r="Z471" s="107"/>
      <c r="AA471" s="107"/>
      <c r="AB471" s="107"/>
      <c r="AC471" s="107"/>
      <c r="AD471" s="107"/>
      <c r="AE471" s="107"/>
      <c r="AF471" s="107"/>
    </row>
    <row r="472" spans="1:32" x14ac:dyDescent="0.25">
      <c r="A472" s="107"/>
      <c r="B472" s="107"/>
      <c r="C472" s="107"/>
      <c r="D472" s="107"/>
      <c r="E472" s="107"/>
      <c r="F472" s="107"/>
      <c r="G472" s="107"/>
      <c r="H472" s="107"/>
      <c r="I472" s="107"/>
      <c r="J472" s="107"/>
      <c r="K472" s="107"/>
      <c r="L472" s="107"/>
      <c r="M472" s="107"/>
      <c r="N472" s="107"/>
      <c r="O472" s="107"/>
      <c r="P472" s="107"/>
      <c r="Q472" s="107"/>
      <c r="R472" s="107"/>
      <c r="S472" s="107"/>
      <c r="T472" s="107"/>
      <c r="U472" s="107"/>
      <c r="V472" s="107"/>
      <c r="W472" s="107"/>
      <c r="X472" s="107"/>
      <c r="Y472" s="107"/>
      <c r="Z472" s="107"/>
      <c r="AA472" s="107"/>
      <c r="AB472" s="107"/>
      <c r="AC472" s="107"/>
      <c r="AD472" s="107"/>
      <c r="AE472" s="107"/>
      <c r="AF472" s="107"/>
    </row>
    <row r="473" spans="1:32" x14ac:dyDescent="0.25">
      <c r="A473" s="107"/>
      <c r="B473" s="107"/>
      <c r="C473" s="107"/>
      <c r="D473" s="107"/>
      <c r="E473" s="107"/>
      <c r="F473" s="107"/>
      <c r="G473" s="107"/>
      <c r="H473" s="107"/>
      <c r="I473" s="107"/>
      <c r="J473" s="107"/>
      <c r="K473" s="107"/>
      <c r="L473" s="107"/>
      <c r="M473" s="107"/>
      <c r="N473" s="107"/>
      <c r="O473" s="107"/>
      <c r="P473" s="107"/>
      <c r="Q473" s="107"/>
      <c r="R473" s="107"/>
      <c r="S473" s="107"/>
      <c r="T473" s="107"/>
      <c r="U473" s="107"/>
      <c r="V473" s="107"/>
      <c r="W473" s="107"/>
      <c r="X473" s="107"/>
      <c r="Y473" s="107"/>
      <c r="Z473" s="107"/>
      <c r="AA473" s="107"/>
      <c r="AB473" s="107"/>
      <c r="AC473" s="107"/>
      <c r="AD473" s="107"/>
      <c r="AE473" s="107"/>
      <c r="AF473" s="107"/>
    </row>
    <row r="474" spans="1:32" x14ac:dyDescent="0.25">
      <c r="A474" s="107"/>
      <c r="B474" s="107"/>
      <c r="C474" s="107"/>
      <c r="D474" s="107"/>
      <c r="E474" s="107"/>
      <c r="F474" s="107"/>
      <c r="G474" s="107"/>
      <c r="H474" s="107"/>
      <c r="I474" s="107"/>
      <c r="J474" s="107"/>
      <c r="K474" s="107"/>
      <c r="L474" s="107"/>
      <c r="M474" s="107"/>
      <c r="N474" s="107"/>
      <c r="O474" s="107"/>
      <c r="P474" s="107"/>
      <c r="Q474" s="107"/>
      <c r="R474" s="107"/>
      <c r="S474" s="107"/>
      <c r="T474" s="107"/>
      <c r="U474" s="107"/>
      <c r="V474" s="107"/>
      <c r="W474" s="107"/>
      <c r="X474" s="107"/>
      <c r="Y474" s="107"/>
      <c r="Z474" s="107"/>
      <c r="AA474" s="107"/>
      <c r="AB474" s="107"/>
      <c r="AC474" s="107"/>
      <c r="AD474" s="107"/>
      <c r="AE474" s="107"/>
      <c r="AF474" s="107"/>
    </row>
    <row r="475" spans="1:32" x14ac:dyDescent="0.25">
      <c r="A475" s="107"/>
      <c r="B475" s="107"/>
      <c r="C475" s="107"/>
      <c r="D475" s="107"/>
      <c r="E475" s="107"/>
      <c r="F475" s="107"/>
      <c r="G475" s="107"/>
      <c r="H475" s="107"/>
      <c r="I475" s="107"/>
      <c r="J475" s="107"/>
      <c r="K475" s="107"/>
      <c r="L475" s="107"/>
      <c r="M475" s="107"/>
      <c r="N475" s="107"/>
      <c r="O475" s="107"/>
      <c r="P475" s="107"/>
      <c r="Q475" s="107"/>
      <c r="R475" s="107"/>
      <c r="S475" s="107"/>
      <c r="T475" s="107"/>
      <c r="U475" s="107"/>
      <c r="V475" s="107"/>
      <c r="W475" s="107"/>
      <c r="X475" s="107"/>
      <c r="Y475" s="107"/>
      <c r="Z475" s="107"/>
      <c r="AA475" s="107"/>
      <c r="AB475" s="107"/>
      <c r="AC475" s="107"/>
      <c r="AD475" s="107"/>
      <c r="AE475" s="107"/>
      <c r="AF475" s="107"/>
    </row>
    <row r="476" spans="1:32" x14ac:dyDescent="0.25">
      <c r="A476" s="107"/>
      <c r="B476" s="107"/>
      <c r="C476" s="107"/>
      <c r="D476" s="107"/>
      <c r="E476" s="107"/>
      <c r="F476" s="107"/>
      <c r="G476" s="107"/>
      <c r="H476" s="107"/>
      <c r="I476" s="107"/>
      <c r="J476" s="107"/>
      <c r="K476" s="107"/>
      <c r="L476" s="107"/>
      <c r="M476" s="107"/>
      <c r="N476" s="107"/>
      <c r="O476" s="107"/>
      <c r="P476" s="107"/>
      <c r="Q476" s="107"/>
      <c r="R476" s="107"/>
      <c r="S476" s="107"/>
      <c r="T476" s="107"/>
      <c r="U476" s="107"/>
      <c r="V476" s="107"/>
      <c r="W476" s="107"/>
      <c r="X476" s="107"/>
      <c r="Y476" s="107"/>
      <c r="Z476" s="107"/>
      <c r="AA476" s="107"/>
      <c r="AB476" s="107"/>
      <c r="AC476" s="107"/>
      <c r="AD476" s="107"/>
      <c r="AE476" s="107"/>
      <c r="AF476" s="107"/>
    </row>
    <row r="477" spans="1:32" x14ac:dyDescent="0.25">
      <c r="A477" s="107"/>
      <c r="B477" s="107"/>
      <c r="C477" s="107"/>
      <c r="D477" s="107"/>
      <c r="E477" s="107"/>
      <c r="F477" s="107"/>
      <c r="G477" s="107"/>
      <c r="H477" s="107"/>
      <c r="I477" s="107"/>
      <c r="J477" s="107"/>
      <c r="K477" s="107"/>
      <c r="L477" s="107"/>
      <c r="M477" s="107"/>
      <c r="N477" s="107"/>
      <c r="O477" s="107"/>
      <c r="P477" s="107"/>
      <c r="Q477" s="107"/>
      <c r="R477" s="107"/>
      <c r="S477" s="107"/>
      <c r="T477" s="107"/>
      <c r="U477" s="107"/>
      <c r="V477" s="107"/>
      <c r="W477" s="107"/>
      <c r="X477" s="107"/>
      <c r="Y477" s="107"/>
      <c r="Z477" s="107"/>
      <c r="AA477" s="107"/>
      <c r="AB477" s="107"/>
      <c r="AC477" s="107"/>
      <c r="AD477" s="107"/>
      <c r="AE477" s="107"/>
      <c r="AF477" s="107"/>
    </row>
    <row r="478" spans="1:32" x14ac:dyDescent="0.25">
      <c r="A478" s="107"/>
      <c r="B478" s="107"/>
      <c r="C478" s="107"/>
      <c r="D478" s="107"/>
      <c r="E478" s="107"/>
      <c r="F478" s="107"/>
      <c r="G478" s="107"/>
      <c r="H478" s="107"/>
      <c r="I478" s="107"/>
      <c r="J478" s="107"/>
      <c r="K478" s="107"/>
      <c r="L478" s="107"/>
      <c r="M478" s="107"/>
      <c r="N478" s="107"/>
      <c r="O478" s="107"/>
      <c r="P478" s="107"/>
      <c r="Q478" s="107"/>
      <c r="R478" s="107"/>
      <c r="S478" s="107"/>
      <c r="T478" s="107"/>
      <c r="U478" s="107"/>
      <c r="V478" s="107"/>
      <c r="W478" s="107"/>
      <c r="X478" s="107"/>
      <c r="Y478" s="107"/>
      <c r="Z478" s="107"/>
      <c r="AA478" s="107"/>
      <c r="AB478" s="107"/>
      <c r="AC478" s="107"/>
      <c r="AD478" s="107"/>
      <c r="AE478" s="107"/>
      <c r="AF478" s="107"/>
    </row>
    <row r="479" spans="1:32" x14ac:dyDescent="0.25">
      <c r="A479" s="107"/>
      <c r="B479" s="107"/>
      <c r="C479" s="107"/>
      <c r="D479" s="107"/>
      <c r="E479" s="107"/>
      <c r="F479" s="107"/>
      <c r="G479" s="107"/>
      <c r="H479" s="107"/>
      <c r="I479" s="107"/>
      <c r="J479" s="107"/>
      <c r="K479" s="107"/>
      <c r="L479" s="107"/>
      <c r="M479" s="107"/>
      <c r="N479" s="107"/>
      <c r="O479" s="107"/>
      <c r="P479" s="107"/>
      <c r="Q479" s="107"/>
      <c r="R479" s="107"/>
      <c r="S479" s="107"/>
      <c r="T479" s="107"/>
      <c r="U479" s="107"/>
      <c r="V479" s="107"/>
      <c r="W479" s="107"/>
      <c r="X479" s="107"/>
      <c r="Y479" s="107"/>
      <c r="Z479" s="107"/>
      <c r="AA479" s="107"/>
      <c r="AB479" s="107"/>
      <c r="AC479" s="107"/>
      <c r="AD479" s="107"/>
      <c r="AE479" s="107"/>
      <c r="AF479" s="107"/>
    </row>
    <row r="480" spans="1:32" x14ac:dyDescent="0.25">
      <c r="A480" s="107"/>
      <c r="B480" s="107"/>
      <c r="C480" s="107"/>
      <c r="D480" s="107"/>
      <c r="E480" s="107"/>
      <c r="F480" s="107"/>
      <c r="G480" s="107"/>
      <c r="H480" s="107"/>
      <c r="I480" s="107"/>
      <c r="J480" s="107"/>
      <c r="K480" s="107"/>
      <c r="L480" s="107"/>
      <c r="M480" s="107"/>
      <c r="N480" s="107"/>
      <c r="O480" s="107"/>
      <c r="P480" s="107"/>
      <c r="Q480" s="107"/>
      <c r="R480" s="107"/>
      <c r="S480" s="107"/>
      <c r="T480" s="107"/>
      <c r="U480" s="107"/>
      <c r="V480" s="107"/>
      <c r="W480" s="107"/>
      <c r="X480" s="107"/>
      <c r="Y480" s="107"/>
      <c r="Z480" s="107"/>
      <c r="AA480" s="107"/>
      <c r="AB480" s="107"/>
      <c r="AC480" s="107"/>
      <c r="AD480" s="107"/>
      <c r="AE480" s="107"/>
      <c r="AF480" s="107"/>
    </row>
    <row r="481" spans="1:32" x14ac:dyDescent="0.25">
      <c r="A481" s="107"/>
      <c r="B481" s="107"/>
      <c r="C481" s="107"/>
      <c r="D481" s="107"/>
      <c r="E481" s="107"/>
      <c r="F481" s="107"/>
      <c r="G481" s="107"/>
      <c r="H481" s="107"/>
      <c r="I481" s="107"/>
      <c r="J481" s="107"/>
      <c r="K481" s="107"/>
      <c r="L481" s="107"/>
      <c r="M481" s="107"/>
      <c r="N481" s="107"/>
      <c r="O481" s="107"/>
      <c r="P481" s="107"/>
      <c r="Q481" s="107"/>
      <c r="R481" s="107"/>
      <c r="S481" s="107"/>
      <c r="T481" s="107"/>
      <c r="U481" s="107"/>
      <c r="V481" s="107"/>
      <c r="W481" s="107"/>
      <c r="X481" s="107"/>
      <c r="Y481" s="107"/>
      <c r="Z481" s="107"/>
      <c r="AA481" s="107"/>
      <c r="AB481" s="107"/>
      <c r="AC481" s="107"/>
      <c r="AD481" s="107"/>
      <c r="AE481" s="107"/>
      <c r="AF481" s="107"/>
    </row>
    <row r="482" spans="1:32" x14ac:dyDescent="0.25">
      <c r="A482" s="107"/>
      <c r="B482" s="107"/>
      <c r="C482" s="107"/>
      <c r="D482" s="107"/>
      <c r="E482" s="107"/>
      <c r="F482" s="107"/>
      <c r="G482" s="107"/>
      <c r="H482" s="107"/>
      <c r="I482" s="107"/>
      <c r="J482" s="107"/>
      <c r="K482" s="107"/>
      <c r="L482" s="107"/>
      <c r="M482" s="107"/>
      <c r="N482" s="107"/>
      <c r="O482" s="107"/>
      <c r="P482" s="107"/>
      <c r="Q482" s="107"/>
      <c r="R482" s="107"/>
      <c r="S482" s="107"/>
      <c r="T482" s="107"/>
      <c r="U482" s="107"/>
      <c r="V482" s="107"/>
      <c r="W482" s="107"/>
      <c r="X482" s="107"/>
      <c r="Y482" s="107"/>
      <c r="Z482" s="107"/>
      <c r="AA482" s="107"/>
      <c r="AB482" s="107"/>
      <c r="AC482" s="107"/>
      <c r="AD482" s="107"/>
      <c r="AE482" s="107"/>
      <c r="AF482" s="107"/>
    </row>
    <row r="483" spans="1:32" x14ac:dyDescent="0.25">
      <c r="A483" s="107"/>
      <c r="B483" s="107"/>
      <c r="C483" s="107"/>
      <c r="D483" s="107"/>
      <c r="E483" s="107"/>
      <c r="F483" s="107"/>
      <c r="G483" s="107"/>
      <c r="H483" s="107"/>
      <c r="I483" s="107"/>
      <c r="J483" s="107"/>
      <c r="K483" s="107"/>
      <c r="L483" s="107"/>
      <c r="M483" s="107"/>
      <c r="N483" s="107"/>
      <c r="O483" s="107"/>
      <c r="P483" s="107"/>
      <c r="Q483" s="107"/>
      <c r="R483" s="107"/>
      <c r="S483" s="107"/>
      <c r="T483" s="107"/>
      <c r="U483" s="107"/>
      <c r="V483" s="107"/>
      <c r="W483" s="107"/>
      <c r="X483" s="107"/>
      <c r="Y483" s="107"/>
      <c r="Z483" s="107"/>
      <c r="AA483" s="107"/>
      <c r="AB483" s="107"/>
      <c r="AC483" s="107"/>
      <c r="AD483" s="107"/>
      <c r="AE483" s="107"/>
      <c r="AF483" s="107"/>
    </row>
    <row r="484" spans="1:32" x14ac:dyDescent="0.25">
      <c r="A484" s="107"/>
      <c r="B484" s="107"/>
      <c r="C484" s="107"/>
      <c r="D484" s="107"/>
      <c r="E484" s="107"/>
      <c r="F484" s="107"/>
      <c r="G484" s="107"/>
      <c r="H484" s="107"/>
      <c r="I484" s="107"/>
      <c r="J484" s="107"/>
      <c r="K484" s="107"/>
      <c r="L484" s="107"/>
      <c r="M484" s="107"/>
      <c r="N484" s="107"/>
      <c r="O484" s="107"/>
      <c r="P484" s="107"/>
      <c r="Q484" s="107"/>
      <c r="R484" s="107"/>
      <c r="S484" s="107"/>
      <c r="T484" s="107"/>
      <c r="U484" s="107"/>
      <c r="V484" s="107"/>
      <c r="W484" s="107"/>
      <c r="X484" s="107"/>
      <c r="Y484" s="107"/>
      <c r="Z484" s="107"/>
      <c r="AA484" s="107"/>
      <c r="AB484" s="107"/>
      <c r="AC484" s="107"/>
      <c r="AD484" s="107"/>
      <c r="AE484" s="107"/>
      <c r="AF484" s="107"/>
    </row>
    <row r="485" spans="1:32" x14ac:dyDescent="0.25">
      <c r="A485" s="107"/>
      <c r="B485" s="107"/>
      <c r="C485" s="107"/>
      <c r="D485" s="107"/>
      <c r="E485" s="107"/>
      <c r="F485" s="107"/>
      <c r="G485" s="107"/>
      <c r="H485" s="107"/>
      <c r="I485" s="107"/>
      <c r="J485" s="107"/>
      <c r="K485" s="107"/>
      <c r="L485" s="107"/>
      <c r="M485" s="107"/>
      <c r="N485" s="107"/>
      <c r="O485" s="107"/>
      <c r="P485" s="107"/>
      <c r="Q485" s="107"/>
      <c r="R485" s="107"/>
      <c r="S485" s="107"/>
      <c r="T485" s="107"/>
      <c r="U485" s="107"/>
      <c r="V485" s="107"/>
      <c r="W485" s="107"/>
      <c r="X485" s="107"/>
      <c r="Y485" s="107"/>
      <c r="Z485" s="107"/>
      <c r="AA485" s="107"/>
      <c r="AB485" s="107"/>
      <c r="AC485" s="107"/>
      <c r="AD485" s="107"/>
      <c r="AE485" s="107"/>
      <c r="AF485" s="107"/>
    </row>
    <row r="486" spans="1:32" x14ac:dyDescent="0.25">
      <c r="A486" s="107"/>
      <c r="B486" s="107"/>
      <c r="C486" s="107"/>
      <c r="D486" s="107"/>
      <c r="E486" s="107"/>
      <c r="F486" s="107"/>
      <c r="G486" s="107"/>
      <c r="H486" s="107"/>
      <c r="I486" s="107"/>
      <c r="J486" s="107"/>
      <c r="K486" s="107"/>
      <c r="L486" s="107"/>
      <c r="M486" s="107"/>
      <c r="N486" s="107"/>
      <c r="O486" s="107"/>
      <c r="P486" s="107"/>
      <c r="Q486" s="107"/>
      <c r="R486" s="107"/>
      <c r="S486" s="107"/>
      <c r="T486" s="107"/>
      <c r="U486" s="107"/>
      <c r="V486" s="107"/>
      <c r="W486" s="107"/>
      <c r="X486" s="107"/>
      <c r="Y486" s="107"/>
      <c r="Z486" s="107"/>
      <c r="AA486" s="107"/>
      <c r="AB486" s="107"/>
      <c r="AC486" s="107"/>
      <c r="AD486" s="107"/>
      <c r="AE486" s="107"/>
      <c r="AF486" s="107"/>
    </row>
    <row r="487" spans="1:32" x14ac:dyDescent="0.25">
      <c r="A487" s="107"/>
      <c r="B487" s="107"/>
      <c r="C487" s="107"/>
      <c r="D487" s="107"/>
      <c r="E487" s="107"/>
      <c r="F487" s="107"/>
      <c r="G487" s="107"/>
      <c r="H487" s="107"/>
      <c r="I487" s="107"/>
      <c r="J487" s="107"/>
      <c r="K487" s="107"/>
      <c r="L487" s="107"/>
      <c r="M487" s="107"/>
      <c r="N487" s="107"/>
      <c r="O487" s="107"/>
      <c r="P487" s="107"/>
      <c r="Q487" s="107"/>
      <c r="R487" s="107"/>
      <c r="S487" s="107"/>
      <c r="T487" s="107"/>
      <c r="U487" s="107"/>
      <c r="V487" s="107"/>
      <c r="W487" s="107"/>
      <c r="X487" s="107"/>
      <c r="Y487" s="107"/>
      <c r="Z487" s="107"/>
      <c r="AA487" s="107"/>
      <c r="AB487" s="107"/>
      <c r="AC487" s="107"/>
      <c r="AD487" s="107"/>
      <c r="AE487" s="107"/>
      <c r="AF487" s="107"/>
    </row>
    <row r="488" spans="1:32" x14ac:dyDescent="0.25">
      <c r="A488" s="107"/>
      <c r="B488" s="107"/>
      <c r="C488" s="107"/>
      <c r="D488" s="107"/>
      <c r="E488" s="107"/>
      <c r="F488" s="107"/>
      <c r="G488" s="107"/>
      <c r="H488" s="107"/>
      <c r="I488" s="107"/>
      <c r="J488" s="107"/>
      <c r="K488" s="107"/>
      <c r="L488" s="107"/>
      <c r="M488" s="107"/>
      <c r="N488" s="107"/>
      <c r="O488" s="107"/>
      <c r="P488" s="107"/>
      <c r="Q488" s="107"/>
      <c r="R488" s="107"/>
      <c r="S488" s="107"/>
      <c r="T488" s="107"/>
      <c r="U488" s="107"/>
      <c r="V488" s="107"/>
      <c r="W488" s="107"/>
      <c r="X488" s="107"/>
      <c r="Y488" s="107"/>
      <c r="Z488" s="107"/>
      <c r="AA488" s="107"/>
      <c r="AB488" s="107"/>
      <c r="AC488" s="107"/>
      <c r="AD488" s="107"/>
      <c r="AE488" s="107"/>
      <c r="AF488" s="107"/>
    </row>
    <row r="489" spans="1:32" x14ac:dyDescent="0.25">
      <c r="A489" s="107"/>
      <c r="B489" s="107"/>
      <c r="C489" s="107"/>
      <c r="D489" s="107"/>
      <c r="E489" s="107"/>
      <c r="F489" s="107"/>
      <c r="G489" s="107"/>
      <c r="H489" s="107"/>
      <c r="I489" s="107"/>
      <c r="J489" s="107"/>
      <c r="K489" s="107"/>
      <c r="L489" s="107"/>
      <c r="M489" s="107"/>
      <c r="N489" s="107"/>
      <c r="O489" s="107"/>
      <c r="P489" s="107"/>
      <c r="Q489" s="107"/>
      <c r="R489" s="107"/>
      <c r="S489" s="107"/>
      <c r="T489" s="107"/>
      <c r="U489" s="107"/>
      <c r="V489" s="107"/>
      <c r="W489" s="107"/>
      <c r="X489" s="107"/>
      <c r="Y489" s="107"/>
      <c r="Z489" s="107"/>
      <c r="AA489" s="107"/>
      <c r="AB489" s="107"/>
      <c r="AC489" s="107"/>
      <c r="AD489" s="107"/>
      <c r="AE489" s="107"/>
      <c r="AF489" s="107"/>
    </row>
    <row r="490" spans="1:32" x14ac:dyDescent="0.25">
      <c r="A490" s="107"/>
      <c r="B490" s="107"/>
      <c r="C490" s="107"/>
      <c r="D490" s="107"/>
      <c r="E490" s="107"/>
      <c r="F490" s="107"/>
      <c r="G490" s="107"/>
      <c r="H490" s="107"/>
      <c r="I490" s="107"/>
      <c r="J490" s="107"/>
      <c r="K490" s="107"/>
      <c r="L490" s="107"/>
      <c r="M490" s="107"/>
      <c r="N490" s="107"/>
      <c r="O490" s="107"/>
      <c r="P490" s="107"/>
      <c r="Q490" s="107"/>
      <c r="R490" s="107"/>
      <c r="S490" s="107"/>
      <c r="T490" s="107"/>
      <c r="U490" s="107"/>
      <c r="V490" s="107"/>
      <c r="W490" s="107"/>
      <c r="X490" s="107"/>
      <c r="Y490" s="107"/>
      <c r="Z490" s="107"/>
      <c r="AA490" s="107"/>
      <c r="AB490" s="107"/>
      <c r="AC490" s="107"/>
      <c r="AD490" s="107"/>
      <c r="AE490" s="107"/>
      <c r="AF490" s="107"/>
    </row>
    <row r="491" spans="1:32" x14ac:dyDescent="0.25">
      <c r="A491" s="107"/>
      <c r="B491" s="107"/>
      <c r="C491" s="107"/>
      <c r="D491" s="107"/>
      <c r="E491" s="107"/>
      <c r="F491" s="107"/>
      <c r="G491" s="107"/>
      <c r="H491" s="107"/>
      <c r="I491" s="107"/>
      <c r="J491" s="107"/>
      <c r="K491" s="107"/>
      <c r="L491" s="107"/>
      <c r="M491" s="107"/>
      <c r="N491" s="107"/>
      <c r="O491" s="107"/>
      <c r="P491" s="107"/>
      <c r="Q491" s="107"/>
      <c r="R491" s="107"/>
      <c r="S491" s="107"/>
      <c r="T491" s="107"/>
      <c r="U491" s="107"/>
      <c r="V491" s="107"/>
      <c r="W491" s="107"/>
      <c r="X491" s="107"/>
      <c r="Y491" s="107"/>
      <c r="Z491" s="107"/>
      <c r="AA491" s="107"/>
      <c r="AB491" s="107"/>
      <c r="AC491" s="107"/>
      <c r="AD491" s="107"/>
      <c r="AE491" s="107"/>
      <c r="AF491" s="107"/>
    </row>
    <row r="492" spans="1:32" x14ac:dyDescent="0.25">
      <c r="A492" s="107"/>
      <c r="B492" s="107"/>
      <c r="C492" s="107"/>
      <c r="D492" s="107"/>
      <c r="E492" s="107"/>
      <c r="F492" s="107"/>
      <c r="G492" s="107"/>
      <c r="H492" s="107"/>
      <c r="I492" s="107"/>
      <c r="J492" s="107"/>
      <c r="K492" s="107"/>
      <c r="L492" s="107"/>
      <c r="M492" s="107"/>
      <c r="N492" s="107"/>
      <c r="O492" s="107"/>
      <c r="P492" s="107"/>
      <c r="Q492" s="107"/>
      <c r="R492" s="107"/>
      <c r="S492" s="107"/>
      <c r="T492" s="107"/>
      <c r="U492" s="107"/>
      <c r="V492" s="107"/>
      <c r="W492" s="107"/>
      <c r="X492" s="107"/>
      <c r="Y492" s="107"/>
      <c r="Z492" s="107"/>
      <c r="AA492" s="107"/>
      <c r="AB492" s="107"/>
      <c r="AC492" s="107"/>
      <c r="AD492" s="107"/>
      <c r="AE492" s="107"/>
      <c r="AF492" s="107"/>
    </row>
    <row r="493" spans="1:32" x14ac:dyDescent="0.25">
      <c r="A493" s="107"/>
      <c r="B493" s="107"/>
      <c r="C493" s="107"/>
      <c r="D493" s="107"/>
      <c r="E493" s="107"/>
      <c r="F493" s="107"/>
      <c r="G493" s="107"/>
      <c r="H493" s="107"/>
      <c r="I493" s="107"/>
      <c r="J493" s="107"/>
      <c r="K493" s="107"/>
      <c r="L493" s="107"/>
      <c r="M493" s="107"/>
      <c r="N493" s="107"/>
      <c r="O493" s="107"/>
      <c r="P493" s="107"/>
      <c r="Q493" s="107"/>
      <c r="R493" s="107"/>
      <c r="S493" s="107"/>
      <c r="T493" s="107"/>
      <c r="U493" s="107"/>
      <c r="V493" s="107"/>
      <c r="W493" s="107"/>
      <c r="X493" s="107"/>
      <c r="Y493" s="107"/>
      <c r="Z493" s="107"/>
      <c r="AA493" s="107"/>
      <c r="AB493" s="107"/>
      <c r="AC493" s="107"/>
      <c r="AD493" s="107"/>
      <c r="AE493" s="107"/>
      <c r="AF493" s="107"/>
    </row>
    <row r="494" spans="1:32" x14ac:dyDescent="0.25">
      <c r="A494" s="107"/>
      <c r="B494" s="107"/>
      <c r="C494" s="107"/>
      <c r="D494" s="107"/>
      <c r="E494" s="107"/>
      <c r="F494" s="107"/>
      <c r="G494" s="107"/>
      <c r="H494" s="107"/>
      <c r="I494" s="107"/>
      <c r="J494" s="107"/>
      <c r="K494" s="107"/>
      <c r="L494" s="107"/>
      <c r="M494" s="107"/>
      <c r="N494" s="107"/>
      <c r="O494" s="107"/>
      <c r="P494" s="107"/>
      <c r="Q494" s="107"/>
      <c r="R494" s="107"/>
      <c r="S494" s="107"/>
      <c r="T494" s="107"/>
      <c r="U494" s="107"/>
      <c r="V494" s="107"/>
      <c r="W494" s="107"/>
      <c r="X494" s="107"/>
      <c r="Y494" s="107"/>
      <c r="Z494" s="107"/>
      <c r="AA494" s="107"/>
      <c r="AB494" s="107"/>
      <c r="AC494" s="107"/>
      <c r="AD494" s="107"/>
      <c r="AE494" s="107"/>
      <c r="AF494" s="107"/>
    </row>
    <row r="495" spans="1:32" x14ac:dyDescent="0.25">
      <c r="A495" s="107"/>
      <c r="B495" s="107"/>
      <c r="C495" s="107"/>
      <c r="D495" s="107"/>
      <c r="E495" s="107"/>
      <c r="F495" s="107"/>
      <c r="G495" s="107"/>
      <c r="H495" s="107"/>
      <c r="I495" s="107"/>
      <c r="J495" s="107"/>
      <c r="K495" s="107"/>
      <c r="L495" s="107"/>
      <c r="M495" s="107"/>
      <c r="N495" s="107"/>
      <c r="O495" s="107"/>
      <c r="P495" s="107"/>
      <c r="Q495" s="107"/>
      <c r="R495" s="107"/>
      <c r="S495" s="107"/>
      <c r="T495" s="107"/>
      <c r="U495" s="107"/>
      <c r="V495" s="107"/>
      <c r="W495" s="107"/>
      <c r="X495" s="107"/>
      <c r="Y495" s="107"/>
      <c r="Z495" s="107"/>
      <c r="AA495" s="107"/>
      <c r="AB495" s="107"/>
      <c r="AC495" s="107"/>
      <c r="AD495" s="107"/>
      <c r="AE495" s="107"/>
      <c r="AF495" s="107"/>
    </row>
    <row r="496" spans="1:32" x14ac:dyDescent="0.25">
      <c r="A496" s="107"/>
      <c r="B496" s="107"/>
      <c r="C496" s="107"/>
      <c r="D496" s="107"/>
      <c r="E496" s="107"/>
      <c r="F496" s="107"/>
      <c r="G496" s="107"/>
      <c r="H496" s="107"/>
      <c r="I496" s="107"/>
      <c r="J496" s="107"/>
      <c r="K496" s="107"/>
      <c r="L496" s="107"/>
      <c r="M496" s="107"/>
      <c r="N496" s="107"/>
      <c r="O496" s="107"/>
      <c r="P496" s="107"/>
      <c r="Q496" s="107"/>
      <c r="R496" s="107"/>
      <c r="S496" s="107"/>
      <c r="T496" s="107"/>
      <c r="U496" s="107"/>
      <c r="V496" s="107"/>
      <c r="W496" s="107"/>
      <c r="X496" s="107"/>
      <c r="Y496" s="107"/>
      <c r="Z496" s="107"/>
      <c r="AA496" s="107"/>
      <c r="AB496" s="107"/>
      <c r="AC496" s="107"/>
      <c r="AD496" s="107"/>
      <c r="AE496" s="107"/>
      <c r="AF496" s="107"/>
    </row>
    <row r="497" spans="1:32" x14ac:dyDescent="0.25">
      <c r="A497" s="107"/>
      <c r="B497" s="107"/>
      <c r="C497" s="107"/>
      <c r="D497" s="107"/>
      <c r="E497" s="107"/>
      <c r="F497" s="107"/>
      <c r="G497" s="107"/>
      <c r="H497" s="107"/>
      <c r="I497" s="107"/>
      <c r="J497" s="107"/>
      <c r="K497" s="107"/>
      <c r="L497" s="107"/>
      <c r="M497" s="107"/>
      <c r="N497" s="107"/>
      <c r="O497" s="107"/>
      <c r="P497" s="107"/>
      <c r="Q497" s="107"/>
      <c r="R497" s="107"/>
      <c r="S497" s="107"/>
      <c r="T497" s="107"/>
      <c r="U497" s="107"/>
      <c r="V497" s="107"/>
      <c r="W497" s="107"/>
      <c r="X497" s="107"/>
      <c r="Y497" s="107"/>
      <c r="Z497" s="107"/>
      <c r="AA497" s="107"/>
      <c r="AB497" s="107"/>
      <c r="AC497" s="107"/>
      <c r="AD497" s="107"/>
      <c r="AE497" s="107"/>
      <c r="AF497" s="107"/>
    </row>
    <row r="498" spans="1:32" x14ac:dyDescent="0.25">
      <c r="A498" s="107"/>
      <c r="B498" s="107"/>
      <c r="C498" s="107"/>
      <c r="D498" s="107"/>
      <c r="E498" s="107"/>
      <c r="F498" s="107"/>
      <c r="G498" s="107"/>
      <c r="H498" s="107"/>
      <c r="I498" s="107"/>
      <c r="J498" s="107"/>
      <c r="K498" s="107"/>
      <c r="L498" s="107"/>
      <c r="M498" s="107"/>
      <c r="N498" s="107"/>
      <c r="O498" s="107"/>
      <c r="P498" s="107"/>
      <c r="Q498" s="107"/>
      <c r="R498" s="107"/>
      <c r="S498" s="107"/>
      <c r="T498" s="107"/>
      <c r="U498" s="107"/>
      <c r="V498" s="107"/>
      <c r="W498" s="107"/>
      <c r="X498" s="107"/>
      <c r="Y498" s="107"/>
      <c r="Z498" s="107"/>
      <c r="AA498" s="107"/>
      <c r="AB498" s="107"/>
      <c r="AC498" s="107"/>
      <c r="AD498" s="107"/>
      <c r="AE498" s="107"/>
      <c r="AF498" s="107"/>
    </row>
    <row r="499" spans="1:32" x14ac:dyDescent="0.25">
      <c r="A499" s="107"/>
      <c r="B499" s="107"/>
      <c r="C499" s="107"/>
      <c r="D499" s="107"/>
      <c r="E499" s="107"/>
      <c r="F499" s="107"/>
      <c r="G499" s="107"/>
      <c r="H499" s="107"/>
      <c r="I499" s="107"/>
      <c r="J499" s="107"/>
      <c r="K499" s="107"/>
      <c r="L499" s="107"/>
      <c r="M499" s="107"/>
      <c r="N499" s="107"/>
      <c r="O499" s="107"/>
      <c r="P499" s="107"/>
      <c r="Q499" s="107"/>
      <c r="R499" s="107"/>
      <c r="S499" s="107"/>
      <c r="T499" s="107"/>
      <c r="U499" s="107"/>
      <c r="V499" s="107"/>
      <c r="W499" s="107"/>
      <c r="X499" s="107"/>
      <c r="Y499" s="107"/>
      <c r="Z499" s="107"/>
      <c r="AA499" s="107"/>
      <c r="AB499" s="107"/>
      <c r="AC499" s="107"/>
      <c r="AD499" s="107"/>
      <c r="AE499" s="107"/>
      <c r="AF499" s="107"/>
    </row>
    <row r="500" spans="1:32" x14ac:dyDescent="0.25">
      <c r="A500" s="107"/>
      <c r="B500" s="107"/>
      <c r="C500" s="107"/>
      <c r="D500" s="107"/>
      <c r="E500" s="107"/>
      <c r="F500" s="107"/>
      <c r="G500" s="107"/>
      <c r="H500" s="107"/>
      <c r="I500" s="107"/>
      <c r="J500" s="107"/>
      <c r="K500" s="107"/>
      <c r="L500" s="107"/>
      <c r="M500" s="107"/>
      <c r="N500" s="107"/>
      <c r="O500" s="107"/>
      <c r="P500" s="107"/>
      <c r="Q500" s="107"/>
      <c r="R500" s="107"/>
      <c r="S500" s="107"/>
      <c r="T500" s="107"/>
      <c r="U500" s="107"/>
      <c r="V500" s="107"/>
      <c r="W500" s="107"/>
      <c r="X500" s="107"/>
      <c r="Y500" s="107"/>
      <c r="Z500" s="107"/>
      <c r="AA500" s="107"/>
      <c r="AB500" s="107"/>
      <c r="AC500" s="107"/>
      <c r="AD500" s="107"/>
      <c r="AE500" s="107"/>
      <c r="AF500" s="107"/>
    </row>
    <row r="501" spans="1:32" x14ac:dyDescent="0.25">
      <c r="A501" s="107"/>
      <c r="B501" s="107"/>
      <c r="C501" s="107"/>
      <c r="D501" s="107"/>
      <c r="E501" s="107"/>
      <c r="F501" s="107"/>
      <c r="G501" s="107"/>
      <c r="H501" s="107"/>
      <c r="I501" s="107"/>
      <c r="J501" s="107"/>
      <c r="K501" s="107"/>
      <c r="L501" s="107"/>
      <c r="M501" s="107"/>
      <c r="N501" s="107"/>
      <c r="O501" s="107"/>
      <c r="P501" s="107"/>
      <c r="Q501" s="107"/>
      <c r="R501" s="107"/>
      <c r="S501" s="107"/>
      <c r="T501" s="107"/>
      <c r="U501" s="107"/>
      <c r="V501" s="107"/>
      <c r="W501" s="107"/>
      <c r="X501" s="107"/>
      <c r="Y501" s="107"/>
      <c r="Z501" s="107"/>
      <c r="AA501" s="107"/>
      <c r="AB501" s="107"/>
      <c r="AC501" s="107"/>
      <c r="AD501" s="107"/>
      <c r="AE501" s="107"/>
      <c r="AF501" s="107"/>
    </row>
    <row r="502" spans="1:32" x14ac:dyDescent="0.25">
      <c r="A502" s="107"/>
      <c r="B502" s="107"/>
      <c r="C502" s="107"/>
      <c r="D502" s="107"/>
      <c r="E502" s="107"/>
      <c r="F502" s="107"/>
      <c r="G502" s="107"/>
      <c r="H502" s="107"/>
      <c r="I502" s="107"/>
      <c r="J502" s="107"/>
      <c r="K502" s="107"/>
      <c r="L502" s="107"/>
      <c r="M502" s="107"/>
      <c r="N502" s="107"/>
      <c r="O502" s="107"/>
      <c r="P502" s="107"/>
      <c r="Q502" s="107"/>
      <c r="R502" s="107"/>
      <c r="S502" s="107"/>
      <c r="T502" s="107"/>
      <c r="U502" s="107"/>
      <c r="V502" s="107"/>
      <c r="W502" s="107"/>
      <c r="X502" s="107"/>
      <c r="Y502" s="107"/>
      <c r="Z502" s="107"/>
      <c r="AA502" s="107"/>
      <c r="AB502" s="107"/>
      <c r="AC502" s="107"/>
      <c r="AD502" s="107"/>
      <c r="AE502" s="107"/>
      <c r="AF502" s="107"/>
    </row>
    <row r="503" spans="1:32" x14ac:dyDescent="0.25">
      <c r="A503" s="107"/>
      <c r="B503" s="107"/>
      <c r="C503" s="107"/>
      <c r="D503" s="107"/>
      <c r="E503" s="107"/>
      <c r="F503" s="107"/>
      <c r="G503" s="107"/>
      <c r="H503" s="107"/>
      <c r="I503" s="107"/>
      <c r="J503" s="107"/>
      <c r="K503" s="107"/>
      <c r="L503" s="107"/>
      <c r="M503" s="107"/>
      <c r="N503" s="107"/>
      <c r="O503" s="107"/>
      <c r="P503" s="107"/>
      <c r="Q503" s="107"/>
      <c r="R503" s="107"/>
      <c r="S503" s="107"/>
      <c r="T503" s="107"/>
      <c r="U503" s="107"/>
      <c r="V503" s="107"/>
      <c r="W503" s="107"/>
      <c r="X503" s="107"/>
      <c r="Y503" s="107"/>
      <c r="Z503" s="107"/>
      <c r="AA503" s="107"/>
      <c r="AB503" s="107"/>
      <c r="AC503" s="107"/>
      <c r="AD503" s="107"/>
      <c r="AE503" s="107"/>
      <c r="AF503" s="107"/>
    </row>
    <row r="504" spans="1:32" x14ac:dyDescent="0.25">
      <c r="A504" s="107"/>
      <c r="B504" s="107"/>
      <c r="C504" s="107"/>
      <c r="D504" s="107"/>
      <c r="E504" s="107"/>
      <c r="F504" s="107"/>
      <c r="G504" s="107"/>
      <c r="H504" s="107"/>
      <c r="I504" s="107"/>
      <c r="J504" s="107"/>
      <c r="K504" s="107"/>
      <c r="L504" s="107"/>
      <c r="M504" s="107"/>
      <c r="N504" s="107"/>
      <c r="O504" s="107"/>
      <c r="P504" s="107"/>
      <c r="Q504" s="107"/>
      <c r="R504" s="107"/>
      <c r="S504" s="107"/>
      <c r="T504" s="107"/>
      <c r="U504" s="107"/>
      <c r="V504" s="107"/>
      <c r="W504" s="107"/>
      <c r="X504" s="107"/>
      <c r="Y504" s="107"/>
      <c r="Z504" s="107"/>
      <c r="AA504" s="107"/>
      <c r="AB504" s="107"/>
      <c r="AC504" s="107"/>
      <c r="AD504" s="107"/>
      <c r="AE504" s="107"/>
      <c r="AF504" s="107"/>
    </row>
    <row r="505" spans="1:32" x14ac:dyDescent="0.25">
      <c r="A505" s="107"/>
      <c r="B505" s="107"/>
      <c r="C505" s="107"/>
      <c r="D505" s="107"/>
      <c r="E505" s="107"/>
      <c r="F505" s="107"/>
      <c r="G505" s="107"/>
      <c r="H505" s="107"/>
      <c r="I505" s="107"/>
      <c r="J505" s="107"/>
      <c r="K505" s="107"/>
      <c r="L505" s="107"/>
      <c r="M505" s="107"/>
      <c r="N505" s="107"/>
      <c r="O505" s="107"/>
      <c r="P505" s="107"/>
      <c r="Q505" s="107"/>
      <c r="R505" s="107"/>
      <c r="S505" s="107"/>
      <c r="T505" s="107"/>
      <c r="U505" s="107"/>
      <c r="V505" s="107"/>
      <c r="W505" s="107"/>
      <c r="X505" s="107"/>
      <c r="Y505" s="107"/>
      <c r="Z505" s="107"/>
      <c r="AA505" s="107"/>
      <c r="AB505" s="107"/>
      <c r="AC505" s="107"/>
      <c r="AD505" s="107"/>
      <c r="AE505" s="107"/>
      <c r="AF505" s="107"/>
    </row>
    <row r="506" spans="1:32" x14ac:dyDescent="0.25">
      <c r="A506" s="107"/>
      <c r="B506" s="107"/>
      <c r="C506" s="107"/>
      <c r="D506" s="107"/>
      <c r="E506" s="107"/>
      <c r="F506" s="107"/>
      <c r="G506" s="107"/>
      <c r="H506" s="107"/>
      <c r="I506" s="107"/>
      <c r="J506" s="107"/>
      <c r="K506" s="107"/>
      <c r="L506" s="107"/>
      <c r="M506" s="107"/>
      <c r="N506" s="107"/>
      <c r="O506" s="107"/>
      <c r="P506" s="107"/>
      <c r="Q506" s="107"/>
      <c r="R506" s="107"/>
      <c r="S506" s="107"/>
      <c r="T506" s="107"/>
      <c r="U506" s="107"/>
      <c r="V506" s="107"/>
      <c r="W506" s="107"/>
      <c r="X506" s="107"/>
      <c r="Y506" s="107"/>
      <c r="Z506" s="107"/>
      <c r="AA506" s="107"/>
      <c r="AB506" s="107"/>
      <c r="AC506" s="107"/>
      <c r="AD506" s="107"/>
      <c r="AE506" s="107"/>
      <c r="AF506" s="107"/>
    </row>
    <row r="507" spans="1:32" x14ac:dyDescent="0.25">
      <c r="A507" s="107"/>
      <c r="B507" s="107"/>
      <c r="C507" s="107"/>
      <c r="D507" s="107"/>
      <c r="E507" s="107"/>
      <c r="F507" s="107"/>
      <c r="G507" s="107"/>
      <c r="H507" s="107"/>
      <c r="I507" s="107"/>
      <c r="J507" s="107"/>
      <c r="K507" s="107"/>
      <c r="L507" s="107"/>
      <c r="M507" s="107"/>
      <c r="N507" s="107"/>
      <c r="O507" s="107"/>
      <c r="P507" s="107"/>
      <c r="Q507" s="107"/>
      <c r="R507" s="107"/>
      <c r="S507" s="107"/>
      <c r="T507" s="107"/>
      <c r="U507" s="107"/>
      <c r="V507" s="107"/>
      <c r="W507" s="107"/>
      <c r="X507" s="107"/>
      <c r="Y507" s="107"/>
      <c r="Z507" s="107"/>
      <c r="AA507" s="107"/>
      <c r="AB507" s="107"/>
      <c r="AC507" s="107"/>
      <c r="AD507" s="107"/>
      <c r="AE507" s="107"/>
      <c r="AF507" s="107"/>
    </row>
    <row r="508" spans="1:32" x14ac:dyDescent="0.25">
      <c r="A508" s="107"/>
      <c r="B508" s="107"/>
      <c r="C508" s="107"/>
      <c r="D508" s="107"/>
      <c r="E508" s="107"/>
      <c r="F508" s="107"/>
      <c r="G508" s="107"/>
      <c r="H508" s="107"/>
      <c r="I508" s="107"/>
      <c r="J508" s="107"/>
      <c r="K508" s="107"/>
      <c r="L508" s="107"/>
      <c r="M508" s="107"/>
      <c r="N508" s="107"/>
      <c r="O508" s="107"/>
      <c r="P508" s="107"/>
      <c r="Q508" s="107"/>
      <c r="R508" s="107"/>
      <c r="S508" s="107"/>
      <c r="T508" s="107"/>
      <c r="U508" s="107"/>
      <c r="V508" s="107"/>
      <c r="W508" s="107"/>
      <c r="X508" s="107"/>
      <c r="Y508" s="107"/>
      <c r="Z508" s="107"/>
      <c r="AA508" s="107"/>
      <c r="AB508" s="107"/>
      <c r="AC508" s="107"/>
      <c r="AD508" s="107"/>
      <c r="AE508" s="107"/>
      <c r="AF508" s="107"/>
    </row>
    <row r="509" spans="1:32" x14ac:dyDescent="0.25">
      <c r="A509" s="107"/>
      <c r="B509" s="107"/>
      <c r="C509" s="107"/>
      <c r="D509" s="107"/>
      <c r="E509" s="107"/>
      <c r="F509" s="107"/>
      <c r="G509" s="107"/>
      <c r="H509" s="107"/>
      <c r="I509" s="107"/>
      <c r="J509" s="107"/>
      <c r="K509" s="107"/>
      <c r="L509" s="107"/>
      <c r="M509" s="107"/>
      <c r="N509" s="107"/>
      <c r="O509" s="107"/>
      <c r="P509" s="107"/>
      <c r="Q509" s="107"/>
      <c r="R509" s="107"/>
      <c r="S509" s="107"/>
      <c r="T509" s="107"/>
      <c r="U509" s="107"/>
      <c r="V509" s="107"/>
      <c r="W509" s="107"/>
      <c r="X509" s="107"/>
      <c r="Y509" s="107"/>
      <c r="Z509" s="107"/>
      <c r="AA509" s="107"/>
      <c r="AB509" s="107"/>
      <c r="AC509" s="107"/>
      <c r="AD509" s="107"/>
      <c r="AE509" s="107"/>
      <c r="AF509" s="107"/>
    </row>
    <row r="510" spans="1:32" x14ac:dyDescent="0.25">
      <c r="A510" s="107"/>
      <c r="B510" s="107"/>
      <c r="C510" s="107"/>
      <c r="D510" s="107"/>
      <c r="E510" s="107"/>
      <c r="F510" s="107"/>
      <c r="G510" s="107"/>
      <c r="H510" s="107"/>
      <c r="I510" s="107"/>
      <c r="J510" s="107"/>
      <c r="K510" s="107"/>
      <c r="L510" s="107"/>
      <c r="M510" s="107"/>
      <c r="N510" s="107"/>
      <c r="O510" s="107"/>
      <c r="P510" s="107"/>
      <c r="Q510" s="107"/>
      <c r="R510" s="107"/>
      <c r="S510" s="107"/>
      <c r="T510" s="107"/>
      <c r="U510" s="107"/>
      <c r="V510" s="107"/>
      <c r="W510" s="107"/>
      <c r="X510" s="107"/>
      <c r="Y510" s="107"/>
      <c r="Z510" s="107"/>
      <c r="AA510" s="107"/>
      <c r="AB510" s="107"/>
      <c r="AC510" s="107"/>
      <c r="AD510" s="107"/>
      <c r="AE510" s="107"/>
      <c r="AF510" s="107"/>
    </row>
    <row r="511" spans="1:32" x14ac:dyDescent="0.25">
      <c r="A511" s="107"/>
      <c r="B511" s="107"/>
      <c r="C511" s="107"/>
      <c r="D511" s="107"/>
      <c r="E511" s="107"/>
      <c r="F511" s="107"/>
      <c r="G511" s="107"/>
      <c r="H511" s="107"/>
      <c r="I511" s="107"/>
      <c r="J511" s="107"/>
      <c r="K511" s="107"/>
      <c r="L511" s="107"/>
      <c r="M511" s="107"/>
      <c r="N511" s="107"/>
      <c r="O511" s="107"/>
      <c r="P511" s="107"/>
      <c r="Q511" s="107"/>
      <c r="R511" s="107"/>
      <c r="S511" s="107"/>
      <c r="T511" s="107"/>
      <c r="U511" s="107"/>
      <c r="V511" s="107"/>
      <c r="W511" s="107"/>
      <c r="X511" s="107"/>
      <c r="Y511" s="107"/>
      <c r="Z511" s="107"/>
      <c r="AA511" s="107"/>
      <c r="AB511" s="107"/>
      <c r="AC511" s="107"/>
      <c r="AD511" s="107"/>
      <c r="AE511" s="107"/>
      <c r="AF511" s="107"/>
    </row>
    <row r="512" spans="1:32" x14ac:dyDescent="0.25">
      <c r="A512" s="107"/>
      <c r="B512" s="107"/>
      <c r="C512" s="107"/>
      <c r="D512" s="107"/>
      <c r="E512" s="107"/>
      <c r="F512" s="107"/>
      <c r="G512" s="107"/>
      <c r="H512" s="107"/>
      <c r="I512" s="107"/>
      <c r="J512" s="107"/>
      <c r="K512" s="107"/>
      <c r="L512" s="107"/>
      <c r="M512" s="107"/>
      <c r="N512" s="107"/>
      <c r="O512" s="107"/>
      <c r="P512" s="107"/>
      <c r="Q512" s="107"/>
      <c r="R512" s="107"/>
      <c r="S512" s="107"/>
      <c r="T512" s="107"/>
      <c r="U512" s="107"/>
      <c r="V512" s="107"/>
      <c r="W512" s="107"/>
      <c r="X512" s="107"/>
      <c r="Y512" s="107"/>
      <c r="Z512" s="107"/>
      <c r="AA512" s="107"/>
      <c r="AB512" s="107"/>
      <c r="AC512" s="107"/>
      <c r="AD512" s="107"/>
      <c r="AE512" s="107"/>
      <c r="AF512" s="107"/>
    </row>
    <row r="513" spans="1:32" x14ac:dyDescent="0.25">
      <c r="A513" s="107"/>
      <c r="B513" s="107"/>
      <c r="C513" s="107"/>
      <c r="D513" s="107"/>
      <c r="E513" s="107"/>
      <c r="F513" s="107"/>
      <c r="G513" s="107"/>
      <c r="H513" s="107"/>
      <c r="I513" s="107"/>
      <c r="J513" s="107"/>
      <c r="K513" s="107"/>
      <c r="L513" s="107"/>
      <c r="M513" s="107"/>
      <c r="N513" s="107"/>
      <c r="O513" s="107"/>
      <c r="P513" s="107"/>
      <c r="Q513" s="107"/>
      <c r="R513" s="107"/>
      <c r="S513" s="107"/>
      <c r="T513" s="107"/>
      <c r="U513" s="107"/>
      <c r="V513" s="107"/>
      <c r="W513" s="107"/>
      <c r="X513" s="107"/>
      <c r="Y513" s="107"/>
      <c r="Z513" s="107"/>
      <c r="AA513" s="107"/>
      <c r="AB513" s="107"/>
      <c r="AC513" s="107"/>
      <c r="AD513" s="107"/>
      <c r="AE513" s="107"/>
      <c r="AF513" s="107"/>
    </row>
    <row r="514" spans="1:32" x14ac:dyDescent="0.25">
      <c r="A514" s="107"/>
      <c r="B514" s="107"/>
      <c r="C514" s="107"/>
      <c r="D514" s="107"/>
      <c r="E514" s="107"/>
      <c r="F514" s="107"/>
      <c r="G514" s="107"/>
      <c r="H514" s="107"/>
      <c r="I514" s="107"/>
      <c r="J514" s="107"/>
      <c r="K514" s="107"/>
      <c r="L514" s="107"/>
      <c r="M514" s="107"/>
      <c r="N514" s="107"/>
      <c r="O514" s="107"/>
      <c r="P514" s="107"/>
      <c r="Q514" s="107"/>
      <c r="R514" s="107"/>
      <c r="S514" s="107"/>
      <c r="T514" s="107"/>
      <c r="U514" s="107"/>
      <c r="V514" s="107"/>
      <c r="W514" s="107"/>
      <c r="X514" s="107"/>
      <c r="Y514" s="107"/>
      <c r="Z514" s="107"/>
      <c r="AA514" s="107"/>
      <c r="AB514" s="107"/>
      <c r="AC514" s="107"/>
      <c r="AD514" s="107"/>
      <c r="AE514" s="107"/>
      <c r="AF514" s="107"/>
    </row>
    <row r="515" spans="1:32" x14ac:dyDescent="0.25">
      <c r="A515" s="107"/>
      <c r="B515" s="107"/>
      <c r="C515" s="107"/>
      <c r="D515" s="107"/>
      <c r="E515" s="107"/>
      <c r="F515" s="107"/>
      <c r="G515" s="107"/>
      <c r="H515" s="107"/>
      <c r="I515" s="107"/>
      <c r="J515" s="107"/>
      <c r="K515" s="107"/>
      <c r="L515" s="107"/>
      <c r="M515" s="107"/>
      <c r="N515" s="107"/>
      <c r="O515" s="107"/>
      <c r="P515" s="107"/>
      <c r="Q515" s="107"/>
      <c r="R515" s="107"/>
      <c r="S515" s="107"/>
      <c r="T515" s="107"/>
      <c r="U515" s="107"/>
      <c r="V515" s="107"/>
      <c r="W515" s="107"/>
      <c r="X515" s="107"/>
      <c r="Y515" s="107"/>
      <c r="Z515" s="107"/>
      <c r="AA515" s="107"/>
      <c r="AB515" s="107"/>
      <c r="AC515" s="107"/>
      <c r="AD515" s="107"/>
      <c r="AE515" s="107"/>
      <c r="AF515" s="107"/>
    </row>
    <row r="516" spans="1:32" x14ac:dyDescent="0.25">
      <c r="A516" s="107"/>
      <c r="B516" s="107"/>
      <c r="C516" s="107"/>
      <c r="D516" s="107"/>
      <c r="E516" s="107"/>
      <c r="F516" s="107"/>
      <c r="G516" s="107"/>
      <c r="H516" s="107"/>
      <c r="I516" s="107"/>
      <c r="J516" s="107"/>
      <c r="K516" s="107"/>
      <c r="L516" s="107"/>
      <c r="M516" s="107"/>
      <c r="N516" s="107"/>
      <c r="O516" s="107"/>
      <c r="P516" s="107"/>
      <c r="Q516" s="107"/>
      <c r="R516" s="107"/>
      <c r="S516" s="107"/>
      <c r="T516" s="107"/>
      <c r="U516" s="107"/>
      <c r="V516" s="107"/>
      <c r="W516" s="107"/>
      <c r="X516" s="107"/>
      <c r="Y516" s="107"/>
      <c r="Z516" s="107"/>
      <c r="AA516" s="107"/>
      <c r="AB516" s="107"/>
      <c r="AC516" s="107"/>
      <c r="AD516" s="107"/>
      <c r="AE516" s="107"/>
      <c r="AF516" s="107"/>
    </row>
    <row r="517" spans="1:32" x14ac:dyDescent="0.25">
      <c r="A517" s="107"/>
      <c r="B517" s="107"/>
      <c r="C517" s="107"/>
      <c r="D517" s="107"/>
      <c r="E517" s="107"/>
      <c r="F517" s="107"/>
      <c r="G517" s="107"/>
      <c r="H517" s="107"/>
      <c r="I517" s="107"/>
      <c r="J517" s="107"/>
      <c r="K517" s="107"/>
      <c r="L517" s="107"/>
      <c r="M517" s="107"/>
      <c r="N517" s="107"/>
      <c r="O517" s="107"/>
      <c r="P517" s="107"/>
      <c r="Q517" s="107"/>
      <c r="R517" s="107"/>
      <c r="S517" s="107"/>
      <c r="T517" s="107"/>
      <c r="U517" s="107"/>
      <c r="V517" s="107"/>
      <c r="W517" s="107"/>
      <c r="X517" s="107"/>
      <c r="Y517" s="107"/>
      <c r="Z517" s="107"/>
      <c r="AA517" s="107"/>
      <c r="AB517" s="107"/>
      <c r="AC517" s="107"/>
      <c r="AD517" s="107"/>
      <c r="AE517" s="107"/>
      <c r="AF517" s="107"/>
    </row>
    <row r="518" spans="1:32" x14ac:dyDescent="0.25">
      <c r="A518" s="107"/>
      <c r="B518" s="107"/>
      <c r="C518" s="107"/>
      <c r="D518" s="107"/>
      <c r="E518" s="107"/>
      <c r="F518" s="107"/>
      <c r="G518" s="107"/>
      <c r="H518" s="107"/>
      <c r="I518" s="107"/>
      <c r="J518" s="107"/>
      <c r="K518" s="107"/>
      <c r="L518" s="107"/>
      <c r="M518" s="107"/>
      <c r="N518" s="107"/>
      <c r="O518" s="107"/>
      <c r="P518" s="107"/>
      <c r="Q518" s="107"/>
      <c r="R518" s="107"/>
      <c r="S518" s="107"/>
      <c r="T518" s="107"/>
      <c r="U518" s="107"/>
      <c r="V518" s="107"/>
      <c r="W518" s="107"/>
      <c r="X518" s="107"/>
      <c r="Y518" s="107"/>
      <c r="Z518" s="107"/>
      <c r="AA518" s="107"/>
      <c r="AB518" s="107"/>
      <c r="AC518" s="107"/>
      <c r="AD518" s="107"/>
      <c r="AE518" s="107"/>
      <c r="AF518" s="107"/>
    </row>
    <row r="519" spans="1:32" x14ac:dyDescent="0.25">
      <c r="A519" s="107"/>
      <c r="B519" s="107"/>
      <c r="C519" s="107"/>
      <c r="D519" s="107"/>
      <c r="E519" s="107"/>
      <c r="F519" s="107"/>
      <c r="G519" s="107"/>
      <c r="H519" s="107"/>
      <c r="I519" s="107"/>
      <c r="J519" s="107"/>
      <c r="K519" s="107"/>
      <c r="L519" s="107"/>
      <c r="M519" s="107"/>
      <c r="N519" s="107"/>
      <c r="O519" s="107"/>
      <c r="P519" s="107"/>
      <c r="Q519" s="107"/>
      <c r="R519" s="107"/>
      <c r="S519" s="107"/>
      <c r="T519" s="107"/>
      <c r="U519" s="107"/>
      <c r="V519" s="107"/>
      <c r="W519" s="107"/>
      <c r="X519" s="107"/>
      <c r="Y519" s="107"/>
      <c r="Z519" s="107"/>
      <c r="AA519" s="107"/>
      <c r="AB519" s="107"/>
      <c r="AC519" s="107"/>
      <c r="AD519" s="107"/>
      <c r="AE519" s="107"/>
      <c r="AF519" s="107"/>
    </row>
    <row r="520" spans="1:32" x14ac:dyDescent="0.25">
      <c r="A520" s="107"/>
      <c r="B520" s="107"/>
      <c r="C520" s="107"/>
      <c r="D520" s="107"/>
      <c r="E520" s="107"/>
      <c r="F520" s="107"/>
      <c r="G520" s="107"/>
      <c r="H520" s="107"/>
      <c r="I520" s="107"/>
      <c r="J520" s="107"/>
      <c r="K520" s="107"/>
      <c r="L520" s="107"/>
      <c r="M520" s="107"/>
      <c r="N520" s="107"/>
      <c r="O520" s="107"/>
      <c r="P520" s="107"/>
      <c r="Q520" s="107"/>
      <c r="R520" s="107"/>
      <c r="S520" s="107"/>
      <c r="T520" s="107"/>
      <c r="U520" s="107"/>
      <c r="V520" s="107"/>
      <c r="W520" s="107"/>
      <c r="X520" s="107"/>
      <c r="Y520" s="107"/>
      <c r="Z520" s="107"/>
      <c r="AA520" s="107"/>
      <c r="AB520" s="107"/>
      <c r="AC520" s="107"/>
      <c r="AD520" s="107"/>
      <c r="AE520" s="107"/>
      <c r="AF520" s="107"/>
    </row>
    <row r="521" spans="1:32" x14ac:dyDescent="0.25">
      <c r="A521" s="107"/>
      <c r="B521" s="107"/>
      <c r="C521" s="107"/>
      <c r="D521" s="107"/>
      <c r="E521" s="107"/>
      <c r="F521" s="107"/>
      <c r="G521" s="107"/>
      <c r="H521" s="107"/>
      <c r="I521" s="107"/>
      <c r="J521" s="107"/>
      <c r="K521" s="107"/>
      <c r="L521" s="107"/>
      <c r="M521" s="107"/>
      <c r="N521" s="107"/>
      <c r="O521" s="107"/>
      <c r="P521" s="107"/>
      <c r="Q521" s="107"/>
      <c r="R521" s="107"/>
      <c r="S521" s="107"/>
      <c r="T521" s="107"/>
      <c r="U521" s="107"/>
      <c r="V521" s="107"/>
      <c r="W521" s="107"/>
      <c r="X521" s="107"/>
      <c r="Y521" s="107"/>
      <c r="Z521" s="107"/>
      <c r="AA521" s="107"/>
      <c r="AB521" s="107"/>
      <c r="AC521" s="107"/>
      <c r="AD521" s="107"/>
      <c r="AE521" s="107"/>
      <c r="AF521" s="107"/>
    </row>
    <row r="522" spans="1:32" x14ac:dyDescent="0.25">
      <c r="A522" s="107"/>
      <c r="B522" s="107"/>
      <c r="C522" s="107"/>
      <c r="D522" s="107"/>
      <c r="E522" s="107"/>
      <c r="F522" s="107"/>
      <c r="G522" s="107"/>
      <c r="H522" s="107"/>
      <c r="I522" s="107"/>
      <c r="J522" s="107"/>
      <c r="K522" s="107"/>
      <c r="L522" s="107"/>
      <c r="M522" s="107"/>
      <c r="N522" s="107"/>
      <c r="O522" s="107"/>
      <c r="P522" s="107"/>
      <c r="Q522" s="107"/>
      <c r="R522" s="107"/>
      <c r="S522" s="107"/>
      <c r="T522" s="107"/>
      <c r="U522" s="107"/>
      <c r="V522" s="107"/>
      <c r="W522" s="107"/>
      <c r="X522" s="107"/>
      <c r="Y522" s="107"/>
      <c r="Z522" s="107"/>
      <c r="AA522" s="107"/>
      <c r="AB522" s="107"/>
      <c r="AC522" s="107"/>
      <c r="AD522" s="107"/>
      <c r="AE522" s="107"/>
      <c r="AF522" s="107"/>
    </row>
    <row r="523" spans="1:32" x14ac:dyDescent="0.25">
      <c r="A523" s="107"/>
      <c r="B523" s="107"/>
      <c r="C523" s="107"/>
      <c r="D523" s="107"/>
      <c r="E523" s="107"/>
      <c r="F523" s="107"/>
      <c r="G523" s="107"/>
      <c r="H523" s="107"/>
      <c r="I523" s="107"/>
      <c r="J523" s="107"/>
      <c r="K523" s="107"/>
      <c r="L523" s="107"/>
      <c r="M523" s="107"/>
      <c r="N523" s="107"/>
      <c r="O523" s="107"/>
      <c r="P523" s="107"/>
      <c r="Q523" s="107"/>
      <c r="R523" s="107"/>
      <c r="S523" s="107"/>
      <c r="T523" s="107"/>
      <c r="U523" s="107"/>
      <c r="V523" s="107"/>
      <c r="W523" s="107"/>
      <c r="X523" s="107"/>
      <c r="Y523" s="107"/>
      <c r="Z523" s="107"/>
      <c r="AA523" s="107"/>
      <c r="AB523" s="107"/>
      <c r="AC523" s="107"/>
      <c r="AD523" s="107"/>
      <c r="AE523" s="107"/>
      <c r="AF523" s="107"/>
    </row>
    <row r="524" spans="1:32" x14ac:dyDescent="0.25">
      <c r="A524" s="107"/>
      <c r="B524" s="107"/>
      <c r="C524" s="107"/>
      <c r="D524" s="107"/>
      <c r="E524" s="107"/>
      <c r="F524" s="107"/>
      <c r="G524" s="107"/>
      <c r="H524" s="107"/>
      <c r="I524" s="107"/>
      <c r="J524" s="107"/>
      <c r="K524" s="107"/>
      <c r="L524" s="107"/>
      <c r="M524" s="107"/>
      <c r="N524" s="107"/>
      <c r="O524" s="107"/>
      <c r="P524" s="107"/>
      <c r="Q524" s="107"/>
      <c r="R524" s="107"/>
      <c r="S524" s="107"/>
      <c r="T524" s="107"/>
      <c r="U524" s="107"/>
      <c r="V524" s="107"/>
      <c r="W524" s="107"/>
      <c r="X524" s="107"/>
      <c r="Y524" s="107"/>
      <c r="Z524" s="107"/>
      <c r="AA524" s="107"/>
      <c r="AB524" s="107"/>
      <c r="AC524" s="107"/>
      <c r="AD524" s="107"/>
      <c r="AE524" s="107"/>
      <c r="AF524" s="107"/>
    </row>
    <row r="525" spans="1:32" x14ac:dyDescent="0.25">
      <c r="A525" s="107"/>
      <c r="B525" s="107"/>
      <c r="C525" s="107"/>
      <c r="D525" s="107"/>
      <c r="E525" s="107"/>
      <c r="F525" s="107"/>
      <c r="G525" s="107"/>
      <c r="H525" s="107"/>
      <c r="I525" s="107"/>
      <c r="J525" s="107"/>
      <c r="K525" s="107"/>
      <c r="L525" s="107"/>
      <c r="M525" s="107"/>
      <c r="N525" s="107"/>
      <c r="O525" s="107"/>
      <c r="P525" s="107"/>
      <c r="Q525" s="107"/>
      <c r="R525" s="107"/>
      <c r="S525" s="107"/>
      <c r="T525" s="107"/>
      <c r="U525" s="107"/>
      <c r="V525" s="107"/>
      <c r="W525" s="107"/>
      <c r="X525" s="107"/>
      <c r="Y525" s="107"/>
      <c r="Z525" s="107"/>
      <c r="AA525" s="107"/>
      <c r="AB525" s="107"/>
      <c r="AC525" s="107"/>
      <c r="AD525" s="107"/>
      <c r="AE525" s="107"/>
      <c r="AF525" s="107"/>
    </row>
    <row r="526" spans="1:32" x14ac:dyDescent="0.25">
      <c r="A526" s="107"/>
      <c r="B526" s="107"/>
      <c r="C526" s="107"/>
      <c r="D526" s="107"/>
      <c r="E526" s="107"/>
      <c r="F526" s="107"/>
      <c r="G526" s="107"/>
      <c r="H526" s="107"/>
      <c r="I526" s="107"/>
      <c r="J526" s="107"/>
      <c r="K526" s="107"/>
      <c r="L526" s="107"/>
      <c r="M526" s="107"/>
      <c r="N526" s="107"/>
      <c r="O526" s="107"/>
      <c r="P526" s="107"/>
      <c r="Q526" s="107"/>
      <c r="R526" s="107"/>
      <c r="S526" s="107"/>
      <c r="T526" s="107"/>
      <c r="U526" s="107"/>
      <c r="V526" s="107"/>
      <c r="W526" s="107"/>
      <c r="X526" s="107"/>
      <c r="Y526" s="107"/>
      <c r="Z526" s="107"/>
      <c r="AA526" s="107"/>
      <c r="AB526" s="107"/>
      <c r="AC526" s="107"/>
      <c r="AD526" s="107"/>
      <c r="AE526" s="107"/>
      <c r="AF526" s="107"/>
    </row>
    <row r="527" spans="1:32" x14ac:dyDescent="0.25">
      <c r="A527" s="107"/>
      <c r="B527" s="107"/>
      <c r="C527" s="107"/>
      <c r="D527" s="107"/>
      <c r="E527" s="107"/>
      <c r="F527" s="107"/>
      <c r="G527" s="107"/>
      <c r="H527" s="107"/>
      <c r="I527" s="107"/>
      <c r="J527" s="107"/>
      <c r="K527" s="107"/>
      <c r="L527" s="107"/>
      <c r="M527" s="107"/>
      <c r="N527" s="107"/>
      <c r="O527" s="107"/>
      <c r="P527" s="107"/>
      <c r="Q527" s="107"/>
      <c r="R527" s="107"/>
      <c r="S527" s="107"/>
      <c r="T527" s="107"/>
      <c r="U527" s="107"/>
      <c r="V527" s="107"/>
      <c r="W527" s="107"/>
      <c r="X527" s="107"/>
      <c r="Y527" s="107"/>
      <c r="Z527" s="107"/>
      <c r="AA527" s="107"/>
      <c r="AB527" s="107"/>
      <c r="AC527" s="107"/>
      <c r="AD527" s="107"/>
      <c r="AE527" s="107"/>
      <c r="AF527" s="107"/>
    </row>
    <row r="528" spans="1:32" x14ac:dyDescent="0.25">
      <c r="A528" s="107"/>
      <c r="B528" s="107"/>
      <c r="C528" s="107"/>
      <c r="D528" s="107"/>
      <c r="E528" s="107"/>
      <c r="F528" s="107"/>
      <c r="G528" s="107"/>
      <c r="H528" s="107"/>
      <c r="I528" s="107"/>
      <c r="J528" s="107"/>
      <c r="K528" s="107"/>
      <c r="L528" s="107"/>
      <c r="M528" s="107"/>
      <c r="N528" s="107"/>
      <c r="O528" s="107"/>
      <c r="P528" s="107"/>
      <c r="Q528" s="107"/>
      <c r="R528" s="107"/>
      <c r="S528" s="107"/>
      <c r="T528" s="107"/>
      <c r="U528" s="107"/>
      <c r="V528" s="107"/>
      <c r="W528" s="107"/>
      <c r="X528" s="107"/>
      <c r="Y528" s="107"/>
      <c r="Z528" s="107"/>
      <c r="AA528" s="107"/>
      <c r="AB528" s="107"/>
      <c r="AC528" s="107"/>
      <c r="AD528" s="107"/>
      <c r="AE528" s="107"/>
      <c r="AF528" s="107"/>
    </row>
    <row r="529" spans="1:32" x14ac:dyDescent="0.25">
      <c r="A529" s="107"/>
      <c r="B529" s="107"/>
      <c r="C529" s="107"/>
      <c r="D529" s="107"/>
      <c r="E529" s="107"/>
      <c r="F529" s="107"/>
      <c r="G529" s="107"/>
      <c r="H529" s="107"/>
      <c r="I529" s="107"/>
      <c r="J529" s="107"/>
      <c r="K529" s="107"/>
      <c r="L529" s="107"/>
      <c r="M529" s="107"/>
      <c r="N529" s="107"/>
      <c r="O529" s="107"/>
      <c r="P529" s="107"/>
      <c r="Q529" s="107"/>
      <c r="R529" s="107"/>
      <c r="S529" s="107"/>
      <c r="T529" s="107"/>
      <c r="U529" s="107"/>
      <c r="V529" s="107"/>
      <c r="W529" s="107"/>
      <c r="X529" s="107"/>
      <c r="Y529" s="107"/>
      <c r="Z529" s="107"/>
      <c r="AA529" s="107"/>
      <c r="AB529" s="107"/>
      <c r="AC529" s="107"/>
      <c r="AD529" s="107"/>
      <c r="AE529" s="107"/>
      <c r="AF529" s="107"/>
    </row>
    <row r="530" spans="1:32" x14ac:dyDescent="0.25">
      <c r="A530" s="107"/>
      <c r="B530" s="107"/>
      <c r="C530" s="107"/>
      <c r="D530" s="107"/>
      <c r="E530" s="107"/>
      <c r="F530" s="107"/>
      <c r="G530" s="107"/>
      <c r="H530" s="107"/>
      <c r="I530" s="107"/>
      <c r="J530" s="107"/>
      <c r="K530" s="107"/>
      <c r="L530" s="107"/>
      <c r="M530" s="107"/>
      <c r="N530" s="107"/>
      <c r="O530" s="107"/>
      <c r="P530" s="107"/>
      <c r="Q530" s="107"/>
      <c r="R530" s="107"/>
      <c r="S530" s="107"/>
      <c r="T530" s="107"/>
      <c r="U530" s="107"/>
      <c r="V530" s="107"/>
      <c r="W530" s="107"/>
      <c r="X530" s="107"/>
      <c r="Y530" s="107"/>
      <c r="Z530" s="107"/>
      <c r="AA530" s="107"/>
      <c r="AB530" s="107"/>
      <c r="AC530" s="107"/>
      <c r="AD530" s="107"/>
      <c r="AE530" s="107"/>
      <c r="AF530" s="107"/>
    </row>
    <row r="531" spans="1:32" x14ac:dyDescent="0.25">
      <c r="A531" s="107"/>
      <c r="B531" s="107"/>
      <c r="C531" s="107"/>
      <c r="D531" s="107"/>
      <c r="E531" s="107"/>
      <c r="F531" s="107"/>
      <c r="G531" s="107"/>
      <c r="H531" s="107"/>
      <c r="I531" s="107"/>
      <c r="J531" s="107"/>
      <c r="K531" s="107"/>
      <c r="L531" s="107"/>
      <c r="M531" s="107"/>
      <c r="N531" s="107"/>
      <c r="O531" s="107"/>
      <c r="P531" s="107"/>
      <c r="Q531" s="107"/>
      <c r="R531" s="107"/>
      <c r="S531" s="107"/>
      <c r="T531" s="107"/>
      <c r="U531" s="107"/>
      <c r="V531" s="107"/>
      <c r="W531" s="107"/>
      <c r="X531" s="107"/>
      <c r="Y531" s="107"/>
      <c r="Z531" s="107"/>
      <c r="AA531" s="107"/>
      <c r="AB531" s="107"/>
      <c r="AC531" s="107"/>
      <c r="AD531" s="107"/>
      <c r="AE531" s="107"/>
      <c r="AF531" s="107"/>
    </row>
    <row r="532" spans="1:32" x14ac:dyDescent="0.25">
      <c r="A532" s="107"/>
      <c r="B532" s="107"/>
      <c r="C532" s="107"/>
      <c r="D532" s="107"/>
      <c r="E532" s="107"/>
      <c r="F532" s="107"/>
      <c r="G532" s="107"/>
      <c r="H532" s="107"/>
      <c r="I532" s="107"/>
      <c r="J532" s="107"/>
      <c r="K532" s="107"/>
      <c r="L532" s="107"/>
      <c r="M532" s="107"/>
      <c r="N532" s="107"/>
      <c r="O532" s="107"/>
      <c r="P532" s="107"/>
      <c r="Q532" s="107"/>
      <c r="R532" s="107"/>
      <c r="S532" s="107"/>
      <c r="T532" s="107"/>
      <c r="U532" s="107"/>
      <c r="V532" s="107"/>
      <c r="W532" s="107"/>
      <c r="X532" s="107"/>
      <c r="Y532" s="107"/>
      <c r="Z532" s="107"/>
      <c r="AA532" s="107"/>
      <c r="AB532" s="107"/>
      <c r="AC532" s="107"/>
      <c r="AD532" s="107"/>
      <c r="AE532" s="107"/>
      <c r="AF532" s="107"/>
    </row>
    <row r="533" spans="1:32" x14ac:dyDescent="0.25">
      <c r="A533" s="107"/>
      <c r="B533" s="107"/>
      <c r="C533" s="107"/>
      <c r="D533" s="107"/>
      <c r="E533" s="107"/>
      <c r="F533" s="107"/>
      <c r="G533" s="107"/>
      <c r="H533" s="107"/>
      <c r="I533" s="107"/>
      <c r="J533" s="107"/>
      <c r="K533" s="107"/>
      <c r="L533" s="107"/>
      <c r="M533" s="107"/>
      <c r="N533" s="107"/>
      <c r="O533" s="107"/>
      <c r="P533" s="107"/>
      <c r="Q533" s="107"/>
      <c r="R533" s="107"/>
      <c r="S533" s="107"/>
      <c r="T533" s="107"/>
      <c r="U533" s="107"/>
      <c r="V533" s="107"/>
      <c r="W533" s="107"/>
      <c r="X533" s="107"/>
      <c r="Y533" s="107"/>
      <c r="Z533" s="107"/>
      <c r="AA533" s="107"/>
      <c r="AB533" s="107"/>
      <c r="AC533" s="107"/>
      <c r="AD533" s="107"/>
      <c r="AE533" s="107"/>
      <c r="AF533" s="107"/>
    </row>
    <row r="534" spans="1:32" x14ac:dyDescent="0.25">
      <c r="A534" s="107"/>
      <c r="B534" s="107"/>
      <c r="C534" s="107"/>
      <c r="D534" s="107"/>
      <c r="E534" s="107"/>
      <c r="F534" s="107"/>
      <c r="G534" s="107"/>
      <c r="H534" s="107"/>
      <c r="I534" s="107"/>
      <c r="J534" s="107"/>
      <c r="K534" s="107"/>
      <c r="L534" s="107"/>
      <c r="M534" s="107"/>
      <c r="N534" s="107"/>
      <c r="O534" s="107"/>
      <c r="P534" s="107"/>
      <c r="Q534" s="107"/>
      <c r="R534" s="107"/>
      <c r="S534" s="107"/>
      <c r="T534" s="107"/>
      <c r="U534" s="107"/>
      <c r="V534" s="107"/>
      <c r="W534" s="107"/>
      <c r="X534" s="107"/>
      <c r="Y534" s="107"/>
      <c r="Z534" s="107"/>
      <c r="AA534" s="107"/>
      <c r="AB534" s="107"/>
      <c r="AC534" s="107"/>
      <c r="AD534" s="107"/>
      <c r="AE534" s="107"/>
      <c r="AF534" s="107"/>
    </row>
    <row r="535" spans="1:32" x14ac:dyDescent="0.25">
      <c r="A535" s="107"/>
      <c r="B535" s="107"/>
      <c r="C535" s="107"/>
      <c r="D535" s="107"/>
      <c r="E535" s="107"/>
      <c r="F535" s="107"/>
      <c r="G535" s="107"/>
      <c r="H535" s="107"/>
      <c r="I535" s="107"/>
      <c r="J535" s="107"/>
      <c r="K535" s="107"/>
      <c r="L535" s="107"/>
      <c r="M535" s="107"/>
      <c r="N535" s="107"/>
      <c r="O535" s="107"/>
      <c r="P535" s="107"/>
      <c r="Q535" s="107"/>
      <c r="R535" s="107"/>
      <c r="S535" s="107"/>
      <c r="T535" s="107"/>
      <c r="U535" s="107"/>
      <c r="V535" s="107"/>
      <c r="W535" s="107"/>
      <c r="X535" s="107"/>
      <c r="Y535" s="107"/>
      <c r="Z535" s="107"/>
      <c r="AA535" s="107"/>
      <c r="AB535" s="107"/>
      <c r="AC535" s="107"/>
      <c r="AD535" s="107"/>
      <c r="AE535" s="107"/>
      <c r="AF535" s="107"/>
    </row>
    <row r="536" spans="1:32" x14ac:dyDescent="0.25">
      <c r="A536" s="107"/>
      <c r="B536" s="107"/>
      <c r="C536" s="107"/>
      <c r="D536" s="107"/>
      <c r="E536" s="107"/>
      <c r="F536" s="107"/>
      <c r="G536" s="107"/>
      <c r="H536" s="107"/>
      <c r="I536" s="107"/>
      <c r="J536" s="107"/>
      <c r="K536" s="107"/>
      <c r="L536" s="107"/>
      <c r="M536" s="107"/>
      <c r="N536" s="107"/>
      <c r="O536" s="107"/>
      <c r="P536" s="107"/>
      <c r="Q536" s="107"/>
      <c r="R536" s="107"/>
      <c r="S536" s="107"/>
      <c r="T536" s="107"/>
      <c r="U536" s="107"/>
      <c r="V536" s="107"/>
      <c r="W536" s="107"/>
      <c r="X536" s="107"/>
      <c r="Y536" s="107"/>
      <c r="Z536" s="107"/>
      <c r="AA536" s="107"/>
      <c r="AB536" s="107"/>
      <c r="AC536" s="107"/>
      <c r="AD536" s="107"/>
      <c r="AE536" s="107"/>
      <c r="AF536" s="107"/>
    </row>
    <row r="537" spans="1:32" x14ac:dyDescent="0.25">
      <c r="A537" s="107"/>
      <c r="B537" s="107"/>
      <c r="C537" s="107"/>
      <c r="D537" s="107"/>
      <c r="E537" s="107"/>
      <c r="F537" s="107"/>
      <c r="G537" s="107"/>
      <c r="H537" s="107"/>
      <c r="I537" s="107"/>
      <c r="J537" s="107"/>
      <c r="K537" s="107"/>
      <c r="L537" s="107"/>
      <c r="M537" s="107"/>
      <c r="N537" s="107"/>
      <c r="O537" s="107"/>
      <c r="P537" s="107"/>
      <c r="Q537" s="107"/>
      <c r="R537" s="107"/>
      <c r="S537" s="107"/>
      <c r="T537" s="107"/>
      <c r="U537" s="107"/>
      <c r="V537" s="107"/>
      <c r="W537" s="107"/>
      <c r="X537" s="107"/>
      <c r="Y537" s="107"/>
      <c r="Z537" s="107"/>
      <c r="AA537" s="107"/>
      <c r="AB537" s="107"/>
      <c r="AC537" s="107"/>
      <c r="AD537" s="107"/>
      <c r="AE537" s="107"/>
      <c r="AF537" s="107"/>
    </row>
    <row r="538" spans="1:32" x14ac:dyDescent="0.25">
      <c r="A538" s="107"/>
      <c r="B538" s="107"/>
      <c r="C538" s="107"/>
      <c r="D538" s="107"/>
      <c r="E538" s="107"/>
      <c r="F538" s="107"/>
      <c r="G538" s="107"/>
      <c r="H538" s="107"/>
      <c r="I538" s="107"/>
      <c r="J538" s="107"/>
      <c r="K538" s="107"/>
      <c r="L538" s="107"/>
      <c r="M538" s="107"/>
      <c r="N538" s="107"/>
      <c r="O538" s="107"/>
      <c r="P538" s="107"/>
      <c r="Q538" s="107"/>
      <c r="R538" s="107"/>
      <c r="S538" s="107"/>
      <c r="T538" s="107"/>
      <c r="U538" s="107"/>
      <c r="V538" s="107"/>
      <c r="W538" s="107"/>
      <c r="X538" s="107"/>
      <c r="Y538" s="107"/>
      <c r="Z538" s="107"/>
      <c r="AA538" s="107"/>
      <c r="AB538" s="107"/>
      <c r="AC538" s="107"/>
      <c r="AD538" s="107"/>
      <c r="AE538" s="107"/>
      <c r="AF538" s="107"/>
    </row>
    <row r="539" spans="1:32" x14ac:dyDescent="0.25">
      <c r="A539" s="107"/>
      <c r="B539" s="107"/>
      <c r="C539" s="107"/>
      <c r="D539" s="107"/>
      <c r="E539" s="107"/>
      <c r="F539" s="107"/>
      <c r="G539" s="107"/>
      <c r="H539" s="107"/>
      <c r="I539" s="107"/>
      <c r="J539" s="107"/>
      <c r="K539" s="107"/>
      <c r="L539" s="107"/>
      <c r="M539" s="107"/>
      <c r="N539" s="107"/>
      <c r="O539" s="107"/>
      <c r="P539" s="107"/>
      <c r="Q539" s="107"/>
      <c r="R539" s="107"/>
      <c r="S539" s="107"/>
      <c r="T539" s="107"/>
      <c r="U539" s="107"/>
      <c r="V539" s="107"/>
      <c r="W539" s="107"/>
      <c r="X539" s="107"/>
      <c r="Y539" s="107"/>
      <c r="Z539" s="107"/>
      <c r="AA539" s="107"/>
      <c r="AB539" s="107"/>
      <c r="AC539" s="107"/>
      <c r="AD539" s="107"/>
      <c r="AE539" s="107"/>
      <c r="AF539" s="107"/>
    </row>
    <row r="540" spans="1:32" x14ac:dyDescent="0.25">
      <c r="A540" s="107"/>
      <c r="B540" s="107"/>
      <c r="C540" s="107"/>
      <c r="D540" s="107"/>
      <c r="E540" s="107"/>
      <c r="F540" s="107"/>
      <c r="G540" s="107"/>
      <c r="H540" s="107"/>
      <c r="I540" s="107"/>
      <c r="J540" s="107"/>
      <c r="K540" s="107"/>
      <c r="L540" s="107"/>
      <c r="M540" s="107"/>
      <c r="N540" s="107"/>
      <c r="O540" s="107"/>
      <c r="P540" s="107"/>
      <c r="Q540" s="107"/>
      <c r="R540" s="107"/>
      <c r="S540" s="107"/>
      <c r="T540" s="107"/>
      <c r="U540" s="107"/>
      <c r="V540" s="107"/>
      <c r="W540" s="107"/>
      <c r="X540" s="107"/>
      <c r="Y540" s="107"/>
      <c r="Z540" s="107"/>
      <c r="AA540" s="107"/>
      <c r="AB540" s="107"/>
      <c r="AC540" s="107"/>
      <c r="AD540" s="107"/>
      <c r="AE540" s="107"/>
      <c r="AF540" s="107"/>
    </row>
    <row r="541" spans="1:32" x14ac:dyDescent="0.25">
      <c r="A541" s="107"/>
      <c r="B541" s="107"/>
      <c r="C541" s="107"/>
      <c r="D541" s="107"/>
      <c r="E541" s="107"/>
      <c r="F541" s="107"/>
      <c r="G541" s="107"/>
      <c r="H541" s="107"/>
      <c r="I541" s="107"/>
      <c r="J541" s="107"/>
      <c r="K541" s="107"/>
      <c r="L541" s="107"/>
      <c r="M541" s="107"/>
      <c r="N541" s="107"/>
      <c r="O541" s="107"/>
      <c r="P541" s="107"/>
      <c r="Q541" s="107"/>
      <c r="R541" s="107"/>
      <c r="S541" s="107"/>
      <c r="T541" s="107"/>
      <c r="U541" s="107"/>
      <c r="V541" s="107"/>
      <c r="W541" s="107"/>
      <c r="X541" s="107"/>
      <c r="Y541" s="107"/>
      <c r="Z541" s="107"/>
      <c r="AA541" s="107"/>
      <c r="AB541" s="107"/>
      <c r="AC541" s="107"/>
      <c r="AD541" s="107"/>
      <c r="AE541" s="107"/>
      <c r="AF541" s="107"/>
    </row>
    <row r="542" spans="1:32" x14ac:dyDescent="0.25">
      <c r="A542" s="107"/>
      <c r="B542" s="107"/>
      <c r="C542" s="107"/>
      <c r="D542" s="107"/>
      <c r="E542" s="107"/>
      <c r="F542" s="107"/>
      <c r="G542" s="107"/>
      <c r="H542" s="107"/>
      <c r="I542" s="107"/>
      <c r="J542" s="107"/>
      <c r="K542" s="107"/>
      <c r="L542" s="107"/>
      <c r="M542" s="107"/>
      <c r="N542" s="107"/>
      <c r="O542" s="107"/>
      <c r="P542" s="107"/>
      <c r="Q542" s="107"/>
      <c r="R542" s="107"/>
      <c r="S542" s="107"/>
      <c r="T542" s="107"/>
      <c r="U542" s="107"/>
      <c r="V542" s="107"/>
      <c r="W542" s="107"/>
      <c r="X542" s="107"/>
      <c r="Y542" s="107"/>
      <c r="Z542" s="107"/>
      <c r="AA542" s="107"/>
      <c r="AB542" s="107"/>
      <c r="AC542" s="107"/>
      <c r="AD542" s="107"/>
      <c r="AE542" s="107"/>
      <c r="AF542" s="107"/>
    </row>
    <row r="543" spans="1:32" x14ac:dyDescent="0.25">
      <c r="A543" s="107"/>
      <c r="B543" s="107"/>
      <c r="C543" s="107"/>
      <c r="D543" s="107"/>
      <c r="E543" s="107"/>
      <c r="F543" s="107"/>
      <c r="G543" s="107"/>
      <c r="H543" s="107"/>
      <c r="I543" s="107"/>
      <c r="J543" s="107"/>
      <c r="K543" s="107"/>
      <c r="L543" s="107"/>
      <c r="M543" s="107"/>
      <c r="N543" s="107"/>
      <c r="O543" s="107"/>
      <c r="P543" s="107"/>
      <c r="Q543" s="107"/>
      <c r="R543" s="107"/>
      <c r="S543" s="107"/>
      <c r="T543" s="107"/>
      <c r="U543" s="107"/>
      <c r="V543" s="107"/>
      <c r="W543" s="107"/>
      <c r="X543" s="107"/>
      <c r="Y543" s="107"/>
      <c r="Z543" s="107"/>
      <c r="AA543" s="107"/>
      <c r="AB543" s="107"/>
      <c r="AC543" s="107"/>
      <c r="AD543" s="107"/>
      <c r="AE543" s="107"/>
      <c r="AF543" s="107"/>
    </row>
    <row r="544" spans="1:32" x14ac:dyDescent="0.25">
      <c r="A544" s="107"/>
      <c r="B544" s="107"/>
      <c r="C544" s="107"/>
      <c r="D544" s="107"/>
      <c r="E544" s="107"/>
      <c r="F544" s="107"/>
      <c r="G544" s="107"/>
      <c r="H544" s="107"/>
      <c r="I544" s="107"/>
      <c r="J544" s="107"/>
      <c r="K544" s="107"/>
      <c r="L544" s="107"/>
      <c r="M544" s="107"/>
      <c r="N544" s="107"/>
      <c r="O544" s="107"/>
      <c r="P544" s="107"/>
      <c r="Q544" s="107"/>
      <c r="R544" s="107"/>
      <c r="S544" s="107"/>
      <c r="T544" s="107"/>
      <c r="U544" s="107"/>
      <c r="V544" s="107"/>
      <c r="W544" s="107"/>
      <c r="X544" s="107"/>
      <c r="Y544" s="107"/>
      <c r="Z544" s="107"/>
      <c r="AA544" s="107"/>
      <c r="AB544" s="107"/>
      <c r="AC544" s="107"/>
      <c r="AD544" s="107"/>
      <c r="AE544" s="107"/>
      <c r="AF544" s="107"/>
    </row>
    <row r="545" spans="1:32" x14ac:dyDescent="0.25">
      <c r="A545" s="107"/>
      <c r="B545" s="107"/>
      <c r="C545" s="107"/>
      <c r="D545" s="107"/>
      <c r="E545" s="107"/>
      <c r="F545" s="107"/>
      <c r="G545" s="107"/>
      <c r="H545" s="107"/>
      <c r="I545" s="107"/>
      <c r="J545" s="107"/>
      <c r="K545" s="107"/>
      <c r="L545" s="107"/>
      <c r="M545" s="107"/>
      <c r="N545" s="107"/>
      <c r="O545" s="107"/>
      <c r="P545" s="107"/>
      <c r="Q545" s="107"/>
      <c r="R545" s="107"/>
      <c r="S545" s="107"/>
      <c r="T545" s="107"/>
      <c r="U545" s="107"/>
      <c r="V545" s="107"/>
      <c r="W545" s="107"/>
      <c r="X545" s="107"/>
      <c r="Y545" s="107"/>
      <c r="Z545" s="107"/>
      <c r="AA545" s="107"/>
      <c r="AB545" s="107"/>
      <c r="AC545" s="107"/>
      <c r="AD545" s="107"/>
      <c r="AE545" s="107"/>
      <c r="AF545" s="107"/>
    </row>
    <row r="546" spans="1:32" x14ac:dyDescent="0.25">
      <c r="A546" s="107"/>
      <c r="B546" s="107"/>
      <c r="C546" s="107"/>
      <c r="D546" s="107"/>
      <c r="E546" s="107"/>
      <c r="F546" s="107"/>
      <c r="G546" s="107"/>
      <c r="H546" s="107"/>
      <c r="I546" s="107"/>
      <c r="J546" s="107"/>
      <c r="K546" s="107"/>
      <c r="L546" s="107"/>
      <c r="M546" s="107"/>
      <c r="N546" s="107"/>
      <c r="O546" s="107"/>
      <c r="P546" s="107"/>
      <c r="Q546" s="107"/>
      <c r="R546" s="107"/>
      <c r="S546" s="107"/>
      <c r="T546" s="107"/>
      <c r="U546" s="107"/>
      <c r="V546" s="107"/>
      <c r="W546" s="107"/>
      <c r="X546" s="107"/>
      <c r="Y546" s="107"/>
      <c r="Z546" s="107"/>
      <c r="AA546" s="107"/>
      <c r="AB546" s="107"/>
      <c r="AC546" s="107"/>
      <c r="AD546" s="107"/>
      <c r="AE546" s="107"/>
      <c r="AF546" s="107"/>
    </row>
    <row r="547" spans="1:32" x14ac:dyDescent="0.25">
      <c r="A547" s="107"/>
      <c r="B547" s="107"/>
      <c r="C547" s="107"/>
      <c r="D547" s="107"/>
      <c r="E547" s="107"/>
      <c r="F547" s="107"/>
      <c r="G547" s="107"/>
      <c r="H547" s="107"/>
      <c r="I547" s="107"/>
      <c r="J547" s="107"/>
      <c r="K547" s="107"/>
      <c r="L547" s="107"/>
      <c r="M547" s="107"/>
      <c r="N547" s="107"/>
      <c r="O547" s="107"/>
      <c r="P547" s="107"/>
      <c r="Q547" s="107"/>
      <c r="R547" s="107"/>
      <c r="S547" s="107"/>
      <c r="T547" s="107"/>
      <c r="U547" s="107"/>
      <c r="V547" s="107"/>
      <c r="W547" s="107"/>
      <c r="X547" s="107"/>
      <c r="Y547" s="107"/>
      <c r="Z547" s="107"/>
      <c r="AA547" s="107"/>
      <c r="AB547" s="107"/>
      <c r="AC547" s="107"/>
      <c r="AD547" s="107"/>
      <c r="AE547" s="107"/>
      <c r="AF547" s="107"/>
    </row>
    <row r="548" spans="1:32" x14ac:dyDescent="0.25">
      <c r="A548" s="107"/>
      <c r="B548" s="107"/>
      <c r="C548" s="107"/>
      <c r="D548" s="107"/>
      <c r="E548" s="107"/>
      <c r="F548" s="107"/>
      <c r="G548" s="107"/>
      <c r="H548" s="107"/>
      <c r="I548" s="107"/>
      <c r="J548" s="107"/>
      <c r="K548" s="107"/>
      <c r="L548" s="107"/>
      <c r="M548" s="107"/>
      <c r="N548" s="107"/>
      <c r="O548" s="107"/>
      <c r="P548" s="107"/>
      <c r="Q548" s="107"/>
      <c r="R548" s="107"/>
      <c r="S548" s="107"/>
      <c r="T548" s="107"/>
      <c r="U548" s="107"/>
      <c r="V548" s="107"/>
      <c r="W548" s="107"/>
      <c r="X548" s="107"/>
      <c r="Y548" s="107"/>
      <c r="Z548" s="107"/>
      <c r="AA548" s="107"/>
      <c r="AB548" s="107"/>
      <c r="AC548" s="107"/>
      <c r="AD548" s="107"/>
      <c r="AE548" s="107"/>
      <c r="AF548" s="107"/>
    </row>
    <row r="549" spans="1:32" x14ac:dyDescent="0.25">
      <c r="A549" s="107"/>
      <c r="B549" s="107"/>
      <c r="C549" s="107"/>
      <c r="D549" s="107"/>
      <c r="E549" s="107"/>
      <c r="F549" s="107"/>
      <c r="G549" s="107"/>
      <c r="H549" s="107"/>
      <c r="I549" s="107"/>
      <c r="J549" s="107"/>
      <c r="K549" s="107"/>
      <c r="L549" s="107"/>
      <c r="M549" s="107"/>
      <c r="N549" s="107"/>
      <c r="O549" s="107"/>
      <c r="P549" s="107"/>
      <c r="Q549" s="107"/>
      <c r="R549" s="107"/>
      <c r="S549" s="107"/>
      <c r="T549" s="107"/>
      <c r="U549" s="107"/>
      <c r="V549" s="107"/>
      <c r="W549" s="107"/>
      <c r="X549" s="107"/>
      <c r="Y549" s="107"/>
      <c r="Z549" s="107"/>
      <c r="AA549" s="107"/>
      <c r="AB549" s="107"/>
      <c r="AC549" s="107"/>
      <c r="AD549" s="107"/>
      <c r="AE549" s="107"/>
      <c r="AF549" s="107"/>
    </row>
    <row r="550" spans="1:32" x14ac:dyDescent="0.25">
      <c r="A550" s="107"/>
      <c r="B550" s="107"/>
      <c r="C550" s="107"/>
      <c r="D550" s="107"/>
      <c r="E550" s="107"/>
      <c r="F550" s="107"/>
      <c r="G550" s="107"/>
      <c r="H550" s="107"/>
      <c r="I550" s="107"/>
      <c r="J550" s="107"/>
      <c r="K550" s="107"/>
      <c r="L550" s="107"/>
      <c r="M550" s="107"/>
      <c r="N550" s="107"/>
      <c r="O550" s="107"/>
      <c r="P550" s="107"/>
      <c r="Q550" s="107"/>
      <c r="R550" s="107"/>
      <c r="S550" s="107"/>
      <c r="T550" s="107"/>
      <c r="U550" s="107"/>
      <c r="V550" s="107"/>
      <c r="W550" s="107"/>
      <c r="X550" s="107"/>
      <c r="Y550" s="107"/>
      <c r="Z550" s="107"/>
      <c r="AA550" s="107"/>
      <c r="AB550" s="107"/>
      <c r="AC550" s="107"/>
      <c r="AD550" s="107"/>
      <c r="AE550" s="107"/>
      <c r="AF550" s="107"/>
    </row>
    <row r="551" spans="1:32" x14ac:dyDescent="0.25">
      <c r="A551" s="107"/>
      <c r="B551" s="107"/>
      <c r="C551" s="107"/>
      <c r="D551" s="107"/>
      <c r="E551" s="107"/>
      <c r="F551" s="107"/>
      <c r="G551" s="107"/>
      <c r="H551" s="107"/>
      <c r="I551" s="107"/>
      <c r="J551" s="107"/>
      <c r="K551" s="107"/>
      <c r="L551" s="107"/>
      <c r="M551" s="107"/>
      <c r="N551" s="107"/>
      <c r="O551" s="107"/>
      <c r="P551" s="107"/>
      <c r="Q551" s="107"/>
      <c r="R551" s="107"/>
      <c r="S551" s="107"/>
      <c r="T551" s="107"/>
      <c r="U551" s="107"/>
      <c r="V551" s="107"/>
      <c r="W551" s="107"/>
      <c r="X551" s="107"/>
      <c r="Y551" s="107"/>
      <c r="Z551" s="107"/>
      <c r="AA551" s="107"/>
      <c r="AB551" s="107"/>
      <c r="AC551" s="107"/>
      <c r="AD551" s="107"/>
      <c r="AE551" s="107"/>
      <c r="AF551" s="107"/>
    </row>
    <row r="552" spans="1:32" x14ac:dyDescent="0.25">
      <c r="A552" s="107"/>
      <c r="B552" s="107"/>
      <c r="C552" s="107"/>
      <c r="D552" s="107"/>
      <c r="E552" s="107"/>
      <c r="F552" s="107"/>
      <c r="G552" s="107"/>
      <c r="H552" s="107"/>
      <c r="I552" s="107"/>
      <c r="J552" s="107"/>
      <c r="K552" s="107"/>
      <c r="L552" s="107"/>
      <c r="M552" s="107"/>
      <c r="N552" s="107"/>
      <c r="O552" s="107"/>
      <c r="P552" s="107"/>
      <c r="Q552" s="107"/>
      <c r="R552" s="107"/>
      <c r="S552" s="107"/>
      <c r="T552" s="107"/>
      <c r="U552" s="107"/>
      <c r="V552" s="107"/>
      <c r="W552" s="107"/>
      <c r="X552" s="107"/>
      <c r="Y552" s="107"/>
      <c r="Z552" s="107"/>
      <c r="AA552" s="107"/>
      <c r="AB552" s="107"/>
      <c r="AC552" s="107"/>
      <c r="AD552" s="107"/>
      <c r="AE552" s="107"/>
      <c r="AF552" s="107"/>
    </row>
    <row r="553" spans="1:32" x14ac:dyDescent="0.25">
      <c r="A553" s="107"/>
      <c r="B553" s="107"/>
      <c r="C553" s="107"/>
      <c r="D553" s="107"/>
      <c r="E553" s="107"/>
      <c r="F553" s="107"/>
      <c r="G553" s="107"/>
      <c r="H553" s="107"/>
      <c r="I553" s="107"/>
      <c r="J553" s="107"/>
      <c r="K553" s="107"/>
      <c r="L553" s="107"/>
      <c r="M553" s="107"/>
      <c r="N553" s="107"/>
      <c r="O553" s="107"/>
      <c r="P553" s="107"/>
      <c r="Q553" s="107"/>
      <c r="R553" s="107"/>
      <c r="S553" s="107"/>
      <c r="T553" s="107"/>
      <c r="U553" s="107"/>
      <c r="V553" s="107"/>
      <c r="W553" s="107"/>
      <c r="X553" s="107"/>
      <c r="Y553" s="107"/>
      <c r="Z553" s="107"/>
      <c r="AA553" s="107"/>
      <c r="AB553" s="107"/>
      <c r="AC553" s="107"/>
      <c r="AD553" s="107"/>
      <c r="AE553" s="107"/>
      <c r="AF553" s="107"/>
    </row>
    <row r="554" spans="1:32" x14ac:dyDescent="0.25">
      <c r="A554" s="107"/>
      <c r="B554" s="107"/>
      <c r="C554" s="107"/>
      <c r="D554" s="107"/>
      <c r="E554" s="107"/>
      <c r="F554" s="107"/>
      <c r="G554" s="107"/>
      <c r="H554" s="107"/>
      <c r="I554" s="107"/>
      <c r="J554" s="107"/>
      <c r="K554" s="107"/>
      <c r="L554" s="107"/>
      <c r="M554" s="107"/>
      <c r="N554" s="107"/>
      <c r="O554" s="107"/>
      <c r="P554" s="107"/>
      <c r="Q554" s="107"/>
      <c r="R554" s="107"/>
      <c r="S554" s="107"/>
      <c r="T554" s="107"/>
      <c r="U554" s="107"/>
      <c r="V554" s="107"/>
      <c r="W554" s="107"/>
      <c r="X554" s="107"/>
      <c r="Y554" s="107"/>
      <c r="Z554" s="107"/>
      <c r="AA554" s="107"/>
      <c r="AB554" s="107"/>
      <c r="AC554" s="107"/>
      <c r="AD554" s="107"/>
      <c r="AE554" s="107"/>
      <c r="AF554" s="107"/>
    </row>
    <row r="555" spans="1:32" x14ac:dyDescent="0.25">
      <c r="A555" s="107"/>
      <c r="B555" s="107"/>
      <c r="C555" s="107"/>
      <c r="D555" s="107"/>
      <c r="E555" s="107"/>
      <c r="F555" s="107"/>
      <c r="G555" s="107"/>
      <c r="H555" s="107"/>
      <c r="I555" s="107"/>
      <c r="J555" s="107"/>
      <c r="K555" s="107"/>
      <c r="L555" s="107"/>
      <c r="M555" s="107"/>
      <c r="N555" s="107"/>
      <c r="O555" s="107"/>
      <c r="P555" s="107"/>
      <c r="Q555" s="107"/>
      <c r="R555" s="107"/>
      <c r="S555" s="107"/>
      <c r="T555" s="107"/>
      <c r="U555" s="107"/>
      <c r="V555" s="107"/>
      <c r="W555" s="107"/>
      <c r="X555" s="107"/>
      <c r="Y555" s="107"/>
      <c r="Z555" s="107"/>
      <c r="AA555" s="107"/>
      <c r="AB555" s="107"/>
      <c r="AC555" s="107"/>
      <c r="AD555" s="107"/>
      <c r="AE555" s="107"/>
      <c r="AF555" s="107"/>
    </row>
    <row r="556" spans="1:32" x14ac:dyDescent="0.25">
      <c r="A556" s="107"/>
      <c r="B556" s="107"/>
      <c r="C556" s="107"/>
      <c r="D556" s="107"/>
      <c r="E556" s="107"/>
      <c r="F556" s="107"/>
      <c r="G556" s="107"/>
      <c r="H556" s="107"/>
      <c r="I556" s="107"/>
      <c r="J556" s="107"/>
      <c r="K556" s="107"/>
      <c r="L556" s="107"/>
      <c r="M556" s="107"/>
      <c r="N556" s="107"/>
      <c r="O556" s="107"/>
      <c r="P556" s="107"/>
      <c r="Q556" s="107"/>
      <c r="R556" s="107"/>
      <c r="S556" s="107"/>
      <c r="T556" s="107"/>
      <c r="U556" s="107"/>
      <c r="V556" s="107"/>
      <c r="W556" s="107"/>
      <c r="X556" s="107"/>
      <c r="Y556" s="107"/>
      <c r="Z556" s="107"/>
      <c r="AA556" s="107"/>
      <c r="AB556" s="107"/>
      <c r="AC556" s="107"/>
      <c r="AD556" s="107"/>
      <c r="AE556" s="107"/>
      <c r="AF556" s="107"/>
    </row>
    <row r="557" spans="1:32" x14ac:dyDescent="0.25">
      <c r="A557" s="107"/>
      <c r="B557" s="107"/>
      <c r="C557" s="107"/>
      <c r="D557" s="107"/>
      <c r="E557" s="107"/>
      <c r="F557" s="107"/>
      <c r="G557" s="107"/>
      <c r="H557" s="107"/>
      <c r="I557" s="107"/>
      <c r="J557" s="107"/>
      <c r="K557" s="107"/>
      <c r="L557" s="107"/>
      <c r="M557" s="107"/>
      <c r="N557" s="107"/>
      <c r="O557" s="107"/>
      <c r="P557" s="107"/>
      <c r="Q557" s="107"/>
      <c r="R557" s="107"/>
      <c r="S557" s="107"/>
      <c r="T557" s="107"/>
      <c r="U557" s="107"/>
      <c r="V557" s="107"/>
      <c r="W557" s="107"/>
      <c r="X557" s="107"/>
      <c r="Y557" s="107"/>
      <c r="Z557" s="107"/>
      <c r="AA557" s="107"/>
      <c r="AB557" s="107"/>
      <c r="AC557" s="107"/>
      <c r="AD557" s="107"/>
      <c r="AE557" s="107"/>
      <c r="AF557" s="107"/>
    </row>
    <row r="558" spans="1:32" x14ac:dyDescent="0.25">
      <c r="A558" s="107"/>
      <c r="B558" s="107"/>
      <c r="C558" s="107"/>
      <c r="D558" s="107"/>
      <c r="E558" s="107"/>
      <c r="F558" s="107"/>
      <c r="G558" s="107"/>
      <c r="H558" s="107"/>
      <c r="I558" s="107"/>
      <c r="J558" s="107"/>
      <c r="K558" s="107"/>
      <c r="L558" s="107"/>
      <c r="M558" s="107"/>
      <c r="N558" s="107"/>
      <c r="O558" s="107"/>
      <c r="P558" s="107"/>
      <c r="Q558" s="107"/>
      <c r="R558" s="107"/>
      <c r="S558" s="107"/>
      <c r="T558" s="107"/>
      <c r="U558" s="107"/>
      <c r="V558" s="107"/>
      <c r="W558" s="107"/>
      <c r="X558" s="107"/>
      <c r="Y558" s="107"/>
      <c r="Z558" s="107"/>
      <c r="AA558" s="107"/>
      <c r="AB558" s="107"/>
      <c r="AC558" s="107"/>
      <c r="AD558" s="107"/>
      <c r="AE558" s="107"/>
      <c r="AF558" s="107"/>
    </row>
    <row r="559" spans="1:32" x14ac:dyDescent="0.25">
      <c r="A559" s="107"/>
      <c r="B559" s="107"/>
      <c r="C559" s="107"/>
      <c r="D559" s="107"/>
      <c r="E559" s="107"/>
      <c r="F559" s="107"/>
      <c r="G559" s="107"/>
      <c r="H559" s="107"/>
      <c r="I559" s="107"/>
      <c r="J559" s="107"/>
      <c r="K559" s="107"/>
      <c r="L559" s="107"/>
      <c r="M559" s="107"/>
      <c r="N559" s="107"/>
      <c r="O559" s="107"/>
      <c r="P559" s="107"/>
      <c r="Q559" s="107"/>
      <c r="R559" s="107"/>
      <c r="S559" s="107"/>
      <c r="T559" s="107"/>
      <c r="U559" s="107"/>
      <c r="V559" s="107"/>
      <c r="W559" s="107"/>
      <c r="X559" s="107"/>
      <c r="Y559" s="107"/>
      <c r="Z559" s="107"/>
      <c r="AA559" s="107"/>
      <c r="AB559" s="107"/>
      <c r="AC559" s="107"/>
      <c r="AD559" s="107"/>
      <c r="AE559" s="107"/>
      <c r="AF559" s="107"/>
    </row>
    <row r="560" spans="1:32" x14ac:dyDescent="0.25">
      <c r="A560" s="107"/>
      <c r="B560" s="107"/>
      <c r="C560" s="107"/>
      <c r="D560" s="107"/>
      <c r="E560" s="107"/>
      <c r="F560" s="107"/>
      <c r="G560" s="107"/>
      <c r="H560" s="107"/>
      <c r="I560" s="107"/>
      <c r="J560" s="107"/>
      <c r="K560" s="107"/>
      <c r="L560" s="107"/>
      <c r="M560" s="107"/>
      <c r="N560" s="107"/>
      <c r="O560" s="107"/>
      <c r="P560" s="107"/>
      <c r="Q560" s="107"/>
      <c r="R560" s="107"/>
      <c r="S560" s="107"/>
      <c r="T560" s="107"/>
      <c r="U560" s="107"/>
      <c r="V560" s="107"/>
      <c r="W560" s="107"/>
      <c r="X560" s="107"/>
      <c r="Y560" s="107"/>
      <c r="Z560" s="107"/>
      <c r="AA560" s="107"/>
      <c r="AB560" s="107"/>
      <c r="AC560" s="107"/>
      <c r="AD560" s="107"/>
      <c r="AE560" s="107"/>
      <c r="AF560" s="107"/>
    </row>
    <row r="561" spans="1:32" x14ac:dyDescent="0.25">
      <c r="A561" s="107"/>
      <c r="B561" s="107"/>
      <c r="C561" s="107"/>
      <c r="D561" s="107"/>
      <c r="E561" s="107"/>
      <c r="F561" s="107"/>
      <c r="G561" s="107"/>
      <c r="H561" s="107"/>
      <c r="I561" s="107"/>
      <c r="J561" s="107"/>
      <c r="K561" s="107"/>
      <c r="L561" s="107"/>
      <c r="M561" s="107"/>
      <c r="N561" s="107"/>
      <c r="O561" s="107"/>
      <c r="P561" s="107"/>
      <c r="Q561" s="107"/>
      <c r="R561" s="107"/>
      <c r="S561" s="107"/>
      <c r="T561" s="107"/>
      <c r="U561" s="107"/>
      <c r="V561" s="107"/>
      <c r="W561" s="107"/>
      <c r="X561" s="107"/>
      <c r="Y561" s="107"/>
      <c r="Z561" s="107"/>
      <c r="AA561" s="107"/>
      <c r="AB561" s="107"/>
      <c r="AC561" s="107"/>
      <c r="AD561" s="107"/>
      <c r="AE561" s="107"/>
      <c r="AF561" s="107"/>
    </row>
    <row r="562" spans="1:32" x14ac:dyDescent="0.25">
      <c r="A562" s="107"/>
      <c r="B562" s="107"/>
      <c r="C562" s="107"/>
      <c r="D562" s="107"/>
      <c r="E562" s="107"/>
      <c r="F562" s="107"/>
      <c r="G562" s="107"/>
      <c r="H562" s="107"/>
      <c r="I562" s="107"/>
      <c r="J562" s="107"/>
      <c r="K562" s="107"/>
      <c r="L562" s="107"/>
      <c r="M562" s="107"/>
      <c r="N562" s="107"/>
      <c r="O562" s="107"/>
      <c r="P562" s="107"/>
      <c r="Q562" s="107"/>
      <c r="R562" s="107"/>
      <c r="S562" s="107"/>
      <c r="T562" s="107"/>
      <c r="U562" s="107"/>
      <c r="V562" s="107"/>
      <c r="W562" s="107"/>
      <c r="X562" s="107"/>
      <c r="Y562" s="107"/>
      <c r="Z562" s="107"/>
      <c r="AA562" s="107"/>
      <c r="AB562" s="107"/>
      <c r="AC562" s="107"/>
      <c r="AD562" s="107"/>
      <c r="AE562" s="107"/>
      <c r="AF562" s="107"/>
    </row>
    <row r="563" spans="1:32" x14ac:dyDescent="0.25">
      <c r="A563" s="107"/>
      <c r="B563" s="107"/>
      <c r="C563" s="107"/>
      <c r="D563" s="107"/>
      <c r="E563" s="107"/>
      <c r="F563" s="107"/>
      <c r="G563" s="107"/>
      <c r="H563" s="107"/>
      <c r="I563" s="107"/>
      <c r="J563" s="107"/>
      <c r="K563" s="107"/>
      <c r="L563" s="107"/>
      <c r="M563" s="107"/>
      <c r="N563" s="107"/>
      <c r="O563" s="107"/>
      <c r="P563" s="107"/>
      <c r="Q563" s="107"/>
      <c r="R563" s="107"/>
      <c r="S563" s="107"/>
      <c r="T563" s="107"/>
      <c r="U563" s="107"/>
      <c r="V563" s="107"/>
      <c r="W563" s="107"/>
      <c r="X563" s="107"/>
      <c r="Y563" s="107"/>
      <c r="Z563" s="107"/>
      <c r="AA563" s="107"/>
      <c r="AB563" s="107"/>
      <c r="AC563" s="107"/>
      <c r="AD563" s="107"/>
      <c r="AE563" s="107"/>
      <c r="AF563" s="107"/>
    </row>
    <row r="564" spans="1:32" x14ac:dyDescent="0.25">
      <c r="A564" s="107"/>
      <c r="B564" s="107"/>
      <c r="C564" s="107"/>
      <c r="D564" s="107"/>
      <c r="E564" s="107"/>
      <c r="F564" s="107"/>
      <c r="G564" s="107"/>
      <c r="H564" s="107"/>
      <c r="I564" s="107"/>
      <c r="J564" s="107"/>
      <c r="K564" s="107"/>
      <c r="L564" s="107"/>
      <c r="M564" s="107"/>
      <c r="N564" s="107"/>
      <c r="O564" s="107"/>
      <c r="P564" s="107"/>
      <c r="Q564" s="107"/>
      <c r="R564" s="107"/>
      <c r="S564" s="107"/>
      <c r="T564" s="107"/>
      <c r="U564" s="107"/>
      <c r="V564" s="107"/>
      <c r="W564" s="107"/>
      <c r="X564" s="107"/>
      <c r="Y564" s="107"/>
      <c r="Z564" s="107"/>
      <c r="AA564" s="107"/>
      <c r="AB564" s="107"/>
      <c r="AC564" s="107"/>
      <c r="AD564" s="107"/>
      <c r="AE564" s="107"/>
      <c r="AF564" s="107"/>
    </row>
    <row r="565" spans="1:32" x14ac:dyDescent="0.25">
      <c r="A565" s="107"/>
      <c r="B565" s="107"/>
      <c r="C565" s="107"/>
      <c r="D565" s="107"/>
      <c r="E565" s="107"/>
      <c r="F565" s="107"/>
      <c r="G565" s="107"/>
      <c r="H565" s="107"/>
      <c r="I565" s="107"/>
      <c r="J565" s="107"/>
      <c r="K565" s="107"/>
      <c r="L565" s="107"/>
      <c r="M565" s="107"/>
      <c r="N565" s="107"/>
      <c r="O565" s="107"/>
      <c r="P565" s="107"/>
      <c r="Q565" s="107"/>
      <c r="R565" s="107"/>
      <c r="S565" s="107"/>
      <c r="T565" s="107"/>
      <c r="U565" s="107"/>
      <c r="V565" s="107"/>
      <c r="W565" s="107"/>
      <c r="X565" s="107"/>
      <c r="Y565" s="107"/>
      <c r="Z565" s="107"/>
      <c r="AA565" s="107"/>
      <c r="AB565" s="107"/>
      <c r="AC565" s="107"/>
      <c r="AD565" s="107"/>
      <c r="AE565" s="107"/>
      <c r="AF565" s="107"/>
    </row>
    <row r="566" spans="1:32" x14ac:dyDescent="0.25">
      <c r="A566" s="107"/>
      <c r="B566" s="107"/>
      <c r="C566" s="107"/>
      <c r="D566" s="107"/>
      <c r="E566" s="107"/>
      <c r="F566" s="107"/>
      <c r="G566" s="107"/>
      <c r="H566" s="107"/>
      <c r="I566" s="107"/>
      <c r="J566" s="107"/>
      <c r="K566" s="107"/>
      <c r="L566" s="107"/>
      <c r="M566" s="107"/>
      <c r="N566" s="107"/>
      <c r="O566" s="107"/>
      <c r="P566" s="107"/>
      <c r="Q566" s="107"/>
      <c r="R566" s="107"/>
      <c r="S566" s="107"/>
      <c r="T566" s="107"/>
      <c r="U566" s="107"/>
      <c r="V566" s="107"/>
      <c r="W566" s="107"/>
      <c r="X566" s="107"/>
      <c r="Y566" s="107"/>
      <c r="Z566" s="107"/>
      <c r="AA566" s="107"/>
      <c r="AB566" s="107"/>
      <c r="AC566" s="107"/>
      <c r="AD566" s="107"/>
      <c r="AE566" s="107"/>
      <c r="AF566" s="107"/>
    </row>
    <row r="567" spans="1:32" x14ac:dyDescent="0.25">
      <c r="A567" s="107"/>
      <c r="B567" s="107"/>
      <c r="C567" s="107"/>
      <c r="D567" s="107"/>
      <c r="E567" s="107"/>
      <c r="F567" s="107"/>
      <c r="G567" s="107"/>
      <c r="H567" s="107"/>
      <c r="I567" s="107"/>
      <c r="J567" s="107"/>
      <c r="K567" s="107"/>
      <c r="L567" s="107"/>
      <c r="M567" s="107"/>
      <c r="N567" s="107"/>
      <c r="O567" s="107"/>
      <c r="P567" s="107"/>
      <c r="Q567" s="107"/>
      <c r="R567" s="107"/>
      <c r="S567" s="107"/>
      <c r="T567" s="107"/>
      <c r="U567" s="107"/>
      <c r="V567" s="107"/>
      <c r="W567" s="107"/>
      <c r="X567" s="107"/>
      <c r="Y567" s="107"/>
      <c r="Z567" s="107"/>
      <c r="AA567" s="107"/>
      <c r="AB567" s="107"/>
      <c r="AC567" s="107"/>
      <c r="AD567" s="107"/>
      <c r="AE567" s="107"/>
      <c r="AF567" s="107"/>
    </row>
    <row r="568" spans="1:32" x14ac:dyDescent="0.25">
      <c r="A568" s="107"/>
      <c r="B568" s="107"/>
      <c r="C568" s="107"/>
      <c r="D568" s="107"/>
      <c r="E568" s="107"/>
      <c r="F568" s="107"/>
      <c r="G568" s="107"/>
      <c r="H568" s="107"/>
      <c r="I568" s="107"/>
      <c r="J568" s="107"/>
      <c r="K568" s="107"/>
      <c r="L568" s="107"/>
      <c r="M568" s="107"/>
      <c r="N568" s="107"/>
      <c r="O568" s="107"/>
      <c r="P568" s="107"/>
      <c r="Q568" s="107"/>
      <c r="R568" s="107"/>
      <c r="S568" s="107"/>
      <c r="T568" s="107"/>
      <c r="U568" s="107"/>
      <c r="V568" s="107"/>
      <c r="W568" s="107"/>
      <c r="X568" s="107"/>
      <c r="Y568" s="107"/>
      <c r="Z568" s="107"/>
      <c r="AA568" s="107"/>
      <c r="AB568" s="107"/>
      <c r="AC568" s="107"/>
      <c r="AD568" s="107"/>
      <c r="AE568" s="107"/>
      <c r="AF568" s="107"/>
    </row>
    <row r="569" spans="1:32" x14ac:dyDescent="0.25">
      <c r="A569" s="107"/>
      <c r="B569" s="107"/>
      <c r="C569" s="107"/>
      <c r="D569" s="107"/>
      <c r="E569" s="107"/>
      <c r="F569" s="107"/>
      <c r="G569" s="107"/>
      <c r="H569" s="107"/>
      <c r="I569" s="107"/>
      <c r="J569" s="107"/>
      <c r="K569" s="107"/>
      <c r="L569" s="107"/>
      <c r="M569" s="107"/>
      <c r="N569" s="107"/>
      <c r="O569" s="107"/>
      <c r="P569" s="107"/>
      <c r="Q569" s="107"/>
      <c r="R569" s="107"/>
      <c r="S569" s="107"/>
      <c r="T569" s="107"/>
      <c r="U569" s="107"/>
      <c r="V569" s="107"/>
      <c r="W569" s="107"/>
      <c r="X569" s="107"/>
      <c r="Y569" s="107"/>
      <c r="Z569" s="107"/>
      <c r="AA569" s="107"/>
      <c r="AB569" s="107"/>
      <c r="AC569" s="107"/>
      <c r="AD569" s="107"/>
      <c r="AE569" s="107"/>
      <c r="AF569" s="107"/>
    </row>
    <row r="570" spans="1:32" x14ac:dyDescent="0.25">
      <c r="A570" s="107"/>
      <c r="B570" s="107"/>
      <c r="C570" s="107"/>
      <c r="D570" s="107"/>
      <c r="E570" s="107"/>
      <c r="F570" s="107"/>
      <c r="G570" s="107"/>
      <c r="H570" s="107"/>
      <c r="I570" s="107"/>
      <c r="J570" s="107"/>
      <c r="K570" s="107"/>
      <c r="L570" s="107"/>
      <c r="M570" s="107"/>
      <c r="N570" s="107"/>
      <c r="O570" s="107"/>
      <c r="P570" s="107"/>
      <c r="Q570" s="107"/>
      <c r="R570" s="107"/>
      <c r="S570" s="107"/>
      <c r="T570" s="107"/>
      <c r="U570" s="107"/>
      <c r="V570" s="107"/>
      <c r="W570" s="107"/>
      <c r="X570" s="107"/>
      <c r="Y570" s="107"/>
      <c r="Z570" s="107"/>
      <c r="AA570" s="107"/>
      <c r="AB570" s="107"/>
      <c r="AC570" s="107"/>
      <c r="AD570" s="107"/>
      <c r="AE570" s="107"/>
      <c r="AF570" s="107"/>
    </row>
    <row r="571" spans="1:32" x14ac:dyDescent="0.25">
      <c r="A571" s="107"/>
      <c r="B571" s="107"/>
      <c r="C571" s="107"/>
      <c r="D571" s="107"/>
      <c r="E571" s="107"/>
      <c r="F571" s="107"/>
      <c r="G571" s="107"/>
      <c r="H571" s="107"/>
      <c r="I571" s="107"/>
      <c r="J571" s="107"/>
      <c r="K571" s="107"/>
      <c r="L571" s="107"/>
      <c r="M571" s="107"/>
      <c r="N571" s="107"/>
      <c r="O571" s="107"/>
      <c r="P571" s="107"/>
      <c r="Q571" s="107"/>
      <c r="R571" s="107"/>
      <c r="S571" s="107"/>
      <c r="T571" s="107"/>
      <c r="U571" s="107"/>
      <c r="V571" s="107"/>
      <c r="W571" s="107"/>
      <c r="X571" s="107"/>
      <c r="Y571" s="107"/>
      <c r="Z571" s="107"/>
      <c r="AA571" s="107"/>
      <c r="AB571" s="107"/>
      <c r="AC571" s="107"/>
      <c r="AD571" s="107"/>
      <c r="AE571" s="107"/>
      <c r="AF571" s="107"/>
    </row>
    <row r="572" spans="1:32" x14ac:dyDescent="0.25">
      <c r="A572" s="107"/>
      <c r="B572" s="107"/>
      <c r="C572" s="107"/>
      <c r="D572" s="107"/>
      <c r="E572" s="107"/>
      <c r="F572" s="107"/>
      <c r="G572" s="107"/>
      <c r="H572" s="107"/>
      <c r="I572" s="107"/>
      <c r="J572" s="107"/>
      <c r="K572" s="107"/>
      <c r="L572" s="107"/>
      <c r="M572" s="107"/>
      <c r="N572" s="107"/>
      <c r="O572" s="107"/>
      <c r="P572" s="107"/>
      <c r="Q572" s="107"/>
      <c r="R572" s="107"/>
      <c r="S572" s="107"/>
      <c r="T572" s="107"/>
      <c r="U572" s="107"/>
      <c r="V572" s="107"/>
      <c r="W572" s="107"/>
      <c r="X572" s="107"/>
      <c r="Y572" s="107"/>
      <c r="Z572" s="107"/>
      <c r="AA572" s="107"/>
      <c r="AB572" s="107"/>
      <c r="AC572" s="107"/>
      <c r="AD572" s="107"/>
      <c r="AE572" s="107"/>
      <c r="AF572" s="107"/>
    </row>
    <row r="573" spans="1:32" x14ac:dyDescent="0.25">
      <c r="A573" s="107"/>
      <c r="B573" s="107"/>
      <c r="C573" s="107"/>
      <c r="D573" s="107"/>
      <c r="E573" s="107"/>
      <c r="F573" s="107"/>
      <c r="G573" s="107"/>
      <c r="H573" s="107"/>
      <c r="I573" s="107"/>
      <c r="J573" s="107"/>
      <c r="K573" s="107"/>
      <c r="L573" s="107"/>
      <c r="M573" s="107"/>
      <c r="N573" s="107"/>
      <c r="O573" s="107"/>
      <c r="P573" s="107"/>
      <c r="Q573" s="107"/>
      <c r="R573" s="107"/>
      <c r="S573" s="107"/>
      <c r="T573" s="107"/>
      <c r="U573" s="107"/>
      <c r="V573" s="107"/>
      <c r="W573" s="107"/>
      <c r="X573" s="107"/>
      <c r="Y573" s="107"/>
      <c r="Z573" s="107"/>
      <c r="AA573" s="107"/>
      <c r="AB573" s="107"/>
      <c r="AC573" s="107"/>
      <c r="AD573" s="107"/>
      <c r="AE573" s="107"/>
      <c r="AF573" s="107"/>
    </row>
    <row r="574" spans="1:32" x14ac:dyDescent="0.25">
      <c r="A574" s="107"/>
      <c r="B574" s="107"/>
      <c r="C574" s="107"/>
      <c r="D574" s="107"/>
      <c r="E574" s="107"/>
      <c r="F574" s="107"/>
      <c r="G574" s="107"/>
      <c r="H574" s="107"/>
      <c r="I574" s="107"/>
      <c r="J574" s="107"/>
      <c r="K574" s="107"/>
      <c r="L574" s="107"/>
      <c r="M574" s="107"/>
      <c r="N574" s="107"/>
      <c r="O574" s="107"/>
      <c r="P574" s="107"/>
      <c r="Q574" s="107"/>
      <c r="R574" s="107"/>
      <c r="S574" s="107"/>
      <c r="T574" s="107"/>
      <c r="U574" s="107"/>
      <c r="V574" s="107"/>
      <c r="W574" s="107"/>
      <c r="X574" s="107"/>
      <c r="Y574" s="107"/>
      <c r="Z574" s="107"/>
      <c r="AA574" s="107"/>
      <c r="AB574" s="107"/>
      <c r="AC574" s="107"/>
      <c r="AD574" s="107"/>
      <c r="AE574" s="107"/>
      <c r="AF574" s="107"/>
    </row>
    <row r="575" spans="1:32" x14ac:dyDescent="0.25">
      <c r="A575" s="107"/>
      <c r="B575" s="107"/>
      <c r="C575" s="107"/>
      <c r="D575" s="107"/>
      <c r="E575" s="107"/>
      <c r="F575" s="107"/>
      <c r="G575" s="107"/>
      <c r="H575" s="107"/>
      <c r="I575" s="107"/>
      <c r="J575" s="107"/>
      <c r="K575" s="107"/>
      <c r="L575" s="107"/>
      <c r="M575" s="107"/>
      <c r="N575" s="107"/>
      <c r="O575" s="107"/>
      <c r="P575" s="107"/>
      <c r="Q575" s="107"/>
      <c r="R575" s="107"/>
      <c r="S575" s="107"/>
      <c r="T575" s="107"/>
      <c r="U575" s="107"/>
      <c r="V575" s="107"/>
      <c r="W575" s="107"/>
      <c r="X575" s="107"/>
      <c r="Y575" s="107"/>
      <c r="Z575" s="107"/>
      <c r="AA575" s="107"/>
      <c r="AB575" s="107"/>
      <c r="AC575" s="107"/>
      <c r="AD575" s="107"/>
      <c r="AE575" s="107"/>
      <c r="AF575" s="107"/>
    </row>
    <row r="576" spans="1:32" x14ac:dyDescent="0.25">
      <c r="A576" s="107"/>
      <c r="B576" s="107"/>
      <c r="C576" s="107"/>
      <c r="D576" s="107"/>
      <c r="E576" s="107"/>
      <c r="F576" s="107"/>
      <c r="G576" s="107"/>
      <c r="H576" s="107"/>
      <c r="I576" s="107"/>
      <c r="J576" s="107"/>
      <c r="K576" s="107"/>
      <c r="L576" s="107"/>
      <c r="M576" s="107"/>
      <c r="N576" s="107"/>
      <c r="O576" s="107"/>
      <c r="P576" s="107"/>
      <c r="Q576" s="107"/>
      <c r="R576" s="107"/>
      <c r="S576" s="107"/>
      <c r="T576" s="107"/>
      <c r="U576" s="107"/>
      <c r="V576" s="107"/>
      <c r="W576" s="107"/>
      <c r="X576" s="107"/>
      <c r="Y576" s="107"/>
      <c r="Z576" s="107"/>
      <c r="AA576" s="107"/>
      <c r="AB576" s="107"/>
      <c r="AC576" s="107"/>
      <c r="AD576" s="107"/>
      <c r="AE576" s="107"/>
      <c r="AF576" s="107"/>
    </row>
    <row r="577" spans="1:32" x14ac:dyDescent="0.25">
      <c r="A577" s="107"/>
      <c r="B577" s="107"/>
      <c r="C577" s="107"/>
      <c r="D577" s="107"/>
      <c r="E577" s="107"/>
      <c r="F577" s="107"/>
      <c r="G577" s="107"/>
      <c r="H577" s="107"/>
      <c r="I577" s="107"/>
      <c r="J577" s="107"/>
      <c r="K577" s="107"/>
      <c r="L577" s="107"/>
      <c r="M577" s="107"/>
      <c r="N577" s="107"/>
      <c r="O577" s="107"/>
      <c r="P577" s="107"/>
      <c r="Q577" s="107"/>
      <c r="R577" s="107"/>
      <c r="S577" s="107"/>
      <c r="T577" s="107"/>
      <c r="U577" s="107"/>
      <c r="V577" s="107"/>
      <c r="W577" s="107"/>
      <c r="X577" s="107"/>
      <c r="Y577" s="107"/>
      <c r="Z577" s="107"/>
      <c r="AA577" s="107"/>
      <c r="AB577" s="107"/>
      <c r="AC577" s="107"/>
      <c r="AD577" s="107"/>
      <c r="AE577" s="107"/>
      <c r="AF577" s="107"/>
    </row>
    <row r="578" spans="1:32" x14ac:dyDescent="0.25">
      <c r="A578" s="107"/>
      <c r="B578" s="107"/>
      <c r="C578" s="107"/>
      <c r="D578" s="107"/>
      <c r="E578" s="107"/>
      <c r="F578" s="107"/>
      <c r="G578" s="107"/>
      <c r="H578" s="107"/>
      <c r="I578" s="107"/>
      <c r="J578" s="107"/>
      <c r="K578" s="107"/>
      <c r="L578" s="107"/>
      <c r="M578" s="107"/>
      <c r="N578" s="107"/>
      <c r="O578" s="107"/>
      <c r="P578" s="107"/>
      <c r="Q578" s="107"/>
      <c r="R578" s="107"/>
      <c r="S578" s="107"/>
      <c r="T578" s="107"/>
      <c r="U578" s="107"/>
      <c r="V578" s="107"/>
      <c r="W578" s="107"/>
      <c r="X578" s="107"/>
      <c r="Y578" s="107"/>
      <c r="Z578" s="107"/>
      <c r="AA578" s="107"/>
      <c r="AB578" s="107"/>
      <c r="AC578" s="107"/>
      <c r="AD578" s="107"/>
      <c r="AE578" s="107"/>
      <c r="AF578" s="107"/>
    </row>
    <row r="579" spans="1:32" x14ac:dyDescent="0.25">
      <c r="A579" s="107"/>
      <c r="B579" s="107"/>
      <c r="C579" s="107"/>
      <c r="D579" s="107"/>
      <c r="E579" s="107"/>
      <c r="F579" s="107"/>
      <c r="G579" s="107"/>
      <c r="H579" s="107"/>
      <c r="I579" s="107"/>
      <c r="J579" s="107"/>
      <c r="K579" s="107"/>
      <c r="L579" s="107"/>
      <c r="M579" s="107"/>
      <c r="N579" s="107"/>
      <c r="O579" s="107"/>
      <c r="P579" s="107"/>
      <c r="Q579" s="107"/>
      <c r="R579" s="107"/>
      <c r="S579" s="107"/>
      <c r="T579" s="107"/>
      <c r="U579" s="107"/>
      <c r="V579" s="107"/>
      <c r="W579" s="107"/>
      <c r="X579" s="107"/>
      <c r="Y579" s="107"/>
      <c r="Z579" s="107"/>
      <c r="AA579" s="107"/>
      <c r="AB579" s="107"/>
      <c r="AC579" s="107"/>
      <c r="AD579" s="107"/>
      <c r="AE579" s="107"/>
      <c r="AF579" s="107"/>
    </row>
    <row r="580" spans="1:32" x14ac:dyDescent="0.25">
      <c r="A580" s="107"/>
      <c r="B580" s="107"/>
      <c r="C580" s="107"/>
      <c r="D580" s="107"/>
      <c r="E580" s="107"/>
      <c r="F580" s="107"/>
      <c r="G580" s="107"/>
      <c r="H580" s="107"/>
      <c r="I580" s="107"/>
      <c r="J580" s="107"/>
      <c r="K580" s="107"/>
      <c r="L580" s="107"/>
      <c r="M580" s="107"/>
      <c r="N580" s="107"/>
      <c r="O580" s="107"/>
      <c r="P580" s="107"/>
      <c r="Q580" s="107"/>
      <c r="R580" s="107"/>
      <c r="S580" s="107"/>
      <c r="T580" s="107"/>
      <c r="U580" s="107"/>
      <c r="V580" s="107"/>
      <c r="W580" s="107"/>
      <c r="X580" s="107"/>
      <c r="Y580" s="107"/>
      <c r="Z580" s="107"/>
      <c r="AA580" s="107"/>
      <c r="AB580" s="107"/>
      <c r="AC580" s="107"/>
      <c r="AD580" s="107"/>
      <c r="AE580" s="107"/>
      <c r="AF580" s="107"/>
    </row>
    <row r="581" spans="1:32" x14ac:dyDescent="0.25">
      <c r="A581" s="107"/>
      <c r="B581" s="107"/>
      <c r="C581" s="107"/>
      <c r="D581" s="107"/>
      <c r="E581" s="107"/>
      <c r="F581" s="107"/>
      <c r="G581" s="107"/>
      <c r="H581" s="107"/>
      <c r="I581" s="107"/>
      <c r="J581" s="107"/>
      <c r="K581" s="107"/>
      <c r="L581" s="107"/>
      <c r="M581" s="107"/>
      <c r="N581" s="107"/>
      <c r="O581" s="107"/>
      <c r="P581" s="107"/>
      <c r="Q581" s="107"/>
      <c r="R581" s="107"/>
      <c r="S581" s="107"/>
      <c r="T581" s="107"/>
      <c r="U581" s="107"/>
      <c r="V581" s="107"/>
      <c r="W581" s="107"/>
      <c r="X581" s="107"/>
      <c r="Y581" s="107"/>
      <c r="Z581" s="107"/>
      <c r="AA581" s="107"/>
      <c r="AB581" s="107"/>
      <c r="AC581" s="107"/>
      <c r="AD581" s="107"/>
      <c r="AE581" s="107"/>
      <c r="AF581" s="107"/>
    </row>
    <row r="582" spans="1:32" x14ac:dyDescent="0.25">
      <c r="A582" s="107"/>
      <c r="B582" s="107"/>
      <c r="C582" s="107"/>
      <c r="D582" s="107"/>
      <c r="E582" s="107"/>
      <c r="F582" s="107"/>
      <c r="G582" s="107"/>
      <c r="H582" s="107"/>
      <c r="I582" s="107"/>
      <c r="J582" s="107"/>
      <c r="K582" s="107"/>
      <c r="L582" s="107"/>
      <c r="M582" s="107"/>
      <c r="N582" s="107"/>
      <c r="O582" s="107"/>
      <c r="P582" s="107"/>
      <c r="Q582" s="107"/>
      <c r="R582" s="107"/>
      <c r="S582" s="107"/>
      <c r="T582" s="107"/>
      <c r="U582" s="107"/>
      <c r="V582" s="107"/>
      <c r="W582" s="107"/>
      <c r="X582" s="107"/>
      <c r="Y582" s="107"/>
      <c r="Z582" s="107"/>
      <c r="AA582" s="107"/>
      <c r="AB582" s="107"/>
      <c r="AC582" s="107"/>
      <c r="AD582" s="107"/>
      <c r="AE582" s="107"/>
      <c r="AF582" s="107"/>
    </row>
    <row r="583" spans="1:32" x14ac:dyDescent="0.25">
      <c r="A583" s="107"/>
      <c r="B583" s="107"/>
      <c r="C583" s="107"/>
      <c r="D583" s="107"/>
      <c r="E583" s="107"/>
      <c r="F583" s="107"/>
      <c r="G583" s="107"/>
      <c r="H583" s="107"/>
      <c r="I583" s="107"/>
      <c r="J583" s="107"/>
      <c r="K583" s="107"/>
      <c r="L583" s="107"/>
      <c r="M583" s="107"/>
      <c r="N583" s="107"/>
      <c r="O583" s="107"/>
      <c r="P583" s="107"/>
      <c r="Q583" s="107"/>
      <c r="R583" s="107"/>
      <c r="S583" s="107"/>
      <c r="T583" s="107"/>
      <c r="U583" s="107"/>
      <c r="V583" s="107"/>
      <c r="W583" s="107"/>
      <c r="X583" s="107"/>
      <c r="Y583" s="107"/>
      <c r="Z583" s="107"/>
      <c r="AA583" s="107"/>
      <c r="AB583" s="107"/>
      <c r="AC583" s="107"/>
      <c r="AD583" s="107"/>
      <c r="AE583" s="107"/>
      <c r="AF583" s="107"/>
    </row>
    <row r="584" spans="1:32" x14ac:dyDescent="0.25">
      <c r="A584" s="107"/>
      <c r="B584" s="107"/>
      <c r="C584" s="107"/>
      <c r="D584" s="107"/>
      <c r="E584" s="107"/>
      <c r="F584" s="107"/>
      <c r="G584" s="107"/>
      <c r="H584" s="107"/>
      <c r="I584" s="107"/>
      <c r="J584" s="107"/>
      <c r="K584" s="107"/>
      <c r="L584" s="107"/>
      <c r="M584" s="107"/>
      <c r="N584" s="107"/>
      <c r="O584" s="107"/>
      <c r="P584" s="107"/>
      <c r="Q584" s="107"/>
      <c r="R584" s="107"/>
      <c r="S584" s="107"/>
      <c r="T584" s="107"/>
      <c r="U584" s="107"/>
      <c r="V584" s="107"/>
      <c r="W584" s="107"/>
      <c r="X584" s="107"/>
      <c r="Y584" s="107"/>
      <c r="Z584" s="107"/>
      <c r="AA584" s="107"/>
      <c r="AB584" s="107"/>
      <c r="AC584" s="107"/>
      <c r="AD584" s="107"/>
      <c r="AE584" s="107"/>
      <c r="AF584" s="107"/>
    </row>
    <row r="585" spans="1:32" x14ac:dyDescent="0.25">
      <c r="A585" s="107"/>
      <c r="B585" s="107"/>
      <c r="C585" s="107"/>
      <c r="D585" s="107"/>
      <c r="E585" s="107"/>
      <c r="F585" s="107"/>
      <c r="G585" s="107"/>
      <c r="H585" s="107"/>
      <c r="I585" s="107"/>
      <c r="J585" s="107"/>
      <c r="K585" s="107"/>
      <c r="L585" s="107"/>
      <c r="M585" s="107"/>
      <c r="N585" s="107"/>
      <c r="O585" s="107"/>
      <c r="P585" s="107"/>
      <c r="Q585" s="107"/>
      <c r="R585" s="107"/>
      <c r="S585" s="107"/>
      <c r="T585" s="107"/>
      <c r="U585" s="107"/>
      <c r="V585" s="107"/>
      <c r="W585" s="107"/>
      <c r="X585" s="107"/>
      <c r="Y585" s="107"/>
      <c r="Z585" s="107"/>
      <c r="AA585" s="107"/>
      <c r="AB585" s="107"/>
      <c r="AC585" s="107"/>
      <c r="AD585" s="107"/>
      <c r="AE585" s="107"/>
      <c r="AF585" s="107"/>
    </row>
    <row r="586" spans="1:32" x14ac:dyDescent="0.25">
      <c r="A586" s="107"/>
      <c r="B586" s="107"/>
      <c r="C586" s="107"/>
      <c r="D586" s="107"/>
      <c r="E586" s="107"/>
      <c r="F586" s="107"/>
      <c r="G586" s="107"/>
      <c r="H586" s="107"/>
      <c r="I586" s="107"/>
      <c r="J586" s="107"/>
      <c r="K586" s="107"/>
      <c r="L586" s="107"/>
      <c r="M586" s="107"/>
      <c r="N586" s="107"/>
      <c r="O586" s="107"/>
      <c r="P586" s="107"/>
      <c r="Q586" s="107"/>
      <c r="R586" s="107"/>
      <c r="S586" s="107"/>
      <c r="T586" s="107"/>
      <c r="U586" s="107"/>
      <c r="V586" s="107"/>
      <c r="W586" s="107"/>
      <c r="X586" s="107"/>
      <c r="Y586" s="107"/>
      <c r="Z586" s="107"/>
      <c r="AA586" s="107"/>
      <c r="AB586" s="107"/>
      <c r="AC586" s="107"/>
      <c r="AD586" s="107"/>
      <c r="AE586" s="107"/>
      <c r="AF586" s="107"/>
    </row>
  </sheetData>
  <sheetProtection algorithmName="SHA-512" hashValue="G2cODqH7KscUF+24lX/WNFmiakBiZLeGcUFky1/9mlWTlWcJvINfw8GfaEvXQEYvQGJKKG/h4RXXxVylUIwa4w==" saltValue="RM53LWpjHWjMBVpxYgw7PA==" spinCount="100000" sheet="1" objects="1" scenarios="1"/>
  <mergeCells count="321">
    <mergeCell ref="U12:W12"/>
    <mergeCell ref="C13:E13"/>
    <mergeCell ref="F13:H13"/>
    <mergeCell ref="I13:K13"/>
    <mergeCell ref="L13:N13"/>
    <mergeCell ref="O13:Q13"/>
    <mergeCell ref="R13:T13"/>
    <mergeCell ref="U13:W13"/>
    <mergeCell ref="C12:E12"/>
    <mergeCell ref="F12:H12"/>
    <mergeCell ref="I12:K12"/>
    <mergeCell ref="L12:N12"/>
    <mergeCell ref="O12:Q12"/>
    <mergeCell ref="R12:T12"/>
    <mergeCell ref="U14:W14"/>
    <mergeCell ref="L15:N15"/>
    <mergeCell ref="R15:T15"/>
    <mergeCell ref="C16:E16"/>
    <mergeCell ref="F16:H16"/>
    <mergeCell ref="I16:K16"/>
    <mergeCell ref="L16:N16"/>
    <mergeCell ref="O16:Q16"/>
    <mergeCell ref="R16:T16"/>
    <mergeCell ref="U16:W16"/>
    <mergeCell ref="C14:E14"/>
    <mergeCell ref="F14:H14"/>
    <mergeCell ref="I14:K14"/>
    <mergeCell ref="L14:N14"/>
    <mergeCell ref="O14:Q14"/>
    <mergeCell ref="R14:T14"/>
    <mergeCell ref="R19:T19"/>
    <mergeCell ref="C23:E23"/>
    <mergeCell ref="F23:H23"/>
    <mergeCell ref="I23:K23"/>
    <mergeCell ref="L23:N23"/>
    <mergeCell ref="O23:Q23"/>
    <mergeCell ref="R23:T23"/>
    <mergeCell ref="U17:W17"/>
    <mergeCell ref="C18:E18"/>
    <mergeCell ref="F18:H18"/>
    <mergeCell ref="I18:K18"/>
    <mergeCell ref="L18:N18"/>
    <mergeCell ref="O18:Q18"/>
    <mergeCell ref="R18:T18"/>
    <mergeCell ref="U18:W18"/>
    <mergeCell ref="C17:E17"/>
    <mergeCell ref="F17:H17"/>
    <mergeCell ref="I17:K17"/>
    <mergeCell ref="L17:N17"/>
    <mergeCell ref="O17:Q17"/>
    <mergeCell ref="R17:T17"/>
    <mergeCell ref="C25:E25"/>
    <mergeCell ref="F25:H25"/>
    <mergeCell ref="I25:K25"/>
    <mergeCell ref="L25:N25"/>
    <mergeCell ref="O25:Q25"/>
    <mergeCell ref="R25:T25"/>
    <mergeCell ref="U23:W23"/>
    <mergeCell ref="C24:E24"/>
    <mergeCell ref="F24:H24"/>
    <mergeCell ref="I24:K24"/>
    <mergeCell ref="L24:N24"/>
    <mergeCell ref="O24:Q24"/>
    <mergeCell ref="R24:T24"/>
    <mergeCell ref="U24:W24"/>
    <mergeCell ref="F27:H27"/>
    <mergeCell ref="I27:K27"/>
    <mergeCell ref="L27:N27"/>
    <mergeCell ref="O27:Q27"/>
    <mergeCell ref="R27:T27"/>
    <mergeCell ref="U27:W27"/>
    <mergeCell ref="U25:W25"/>
    <mergeCell ref="F26:H26"/>
    <mergeCell ref="I26:K26"/>
    <mergeCell ref="L26:N26"/>
    <mergeCell ref="O26:Q26"/>
    <mergeCell ref="R26:T26"/>
    <mergeCell ref="U26:W26"/>
    <mergeCell ref="F29:H29"/>
    <mergeCell ref="I29:K29"/>
    <mergeCell ref="L29:N29"/>
    <mergeCell ref="O29:Q29"/>
    <mergeCell ref="R29:T29"/>
    <mergeCell ref="U29:W29"/>
    <mergeCell ref="F28:H28"/>
    <mergeCell ref="I28:K28"/>
    <mergeCell ref="L28:N28"/>
    <mergeCell ref="O28:Q28"/>
    <mergeCell ref="R28:T28"/>
    <mergeCell ref="U28:W28"/>
    <mergeCell ref="F31:H31"/>
    <mergeCell ref="I31:K31"/>
    <mergeCell ref="L31:N31"/>
    <mergeCell ref="O31:Q31"/>
    <mergeCell ref="R31:T31"/>
    <mergeCell ref="U31:W31"/>
    <mergeCell ref="F30:H30"/>
    <mergeCell ref="I30:K30"/>
    <mergeCell ref="L30:N30"/>
    <mergeCell ref="O30:Q30"/>
    <mergeCell ref="R30:T30"/>
    <mergeCell ref="U30:W30"/>
    <mergeCell ref="F33:H33"/>
    <mergeCell ref="I33:K33"/>
    <mergeCell ref="L33:N33"/>
    <mergeCell ref="O33:Q33"/>
    <mergeCell ref="R33:T33"/>
    <mergeCell ref="U33:W33"/>
    <mergeCell ref="F32:H32"/>
    <mergeCell ref="I32:K32"/>
    <mergeCell ref="L32:N32"/>
    <mergeCell ref="O32:Q32"/>
    <mergeCell ref="R32:T32"/>
    <mergeCell ref="U32:W32"/>
    <mergeCell ref="F35:H35"/>
    <mergeCell ref="I35:K35"/>
    <mergeCell ref="L35:N35"/>
    <mergeCell ref="O35:Q35"/>
    <mergeCell ref="R35:T35"/>
    <mergeCell ref="U35:W35"/>
    <mergeCell ref="F34:H34"/>
    <mergeCell ref="I34:K34"/>
    <mergeCell ref="L34:N34"/>
    <mergeCell ref="O34:Q34"/>
    <mergeCell ref="R34:T34"/>
    <mergeCell ref="U34:W34"/>
    <mergeCell ref="F37:H37"/>
    <mergeCell ref="I37:K37"/>
    <mergeCell ref="L37:N37"/>
    <mergeCell ref="O37:Q37"/>
    <mergeCell ref="R37:T37"/>
    <mergeCell ref="U37:W37"/>
    <mergeCell ref="F36:H36"/>
    <mergeCell ref="I36:K36"/>
    <mergeCell ref="L36:N36"/>
    <mergeCell ref="O36:Q36"/>
    <mergeCell ref="R36:T36"/>
    <mergeCell ref="U36:W36"/>
    <mergeCell ref="F39:H39"/>
    <mergeCell ref="I39:K39"/>
    <mergeCell ref="L39:N39"/>
    <mergeCell ref="O39:Q39"/>
    <mergeCell ref="R39:T39"/>
    <mergeCell ref="U39:W39"/>
    <mergeCell ref="F38:H38"/>
    <mergeCell ref="I38:K38"/>
    <mergeCell ref="L38:N38"/>
    <mergeCell ref="O38:Q38"/>
    <mergeCell ref="R38:T38"/>
    <mergeCell ref="U38:W38"/>
    <mergeCell ref="F41:H41"/>
    <mergeCell ref="I41:K41"/>
    <mergeCell ref="L41:N41"/>
    <mergeCell ref="O41:Q41"/>
    <mergeCell ref="R41:T41"/>
    <mergeCell ref="U41:W41"/>
    <mergeCell ref="F40:H40"/>
    <mergeCell ref="I40:K40"/>
    <mergeCell ref="L40:N40"/>
    <mergeCell ref="O40:Q40"/>
    <mergeCell ref="R40:T40"/>
    <mergeCell ref="U40:W40"/>
    <mergeCell ref="F43:H43"/>
    <mergeCell ref="I43:K43"/>
    <mergeCell ref="L43:N43"/>
    <mergeCell ref="O43:Q43"/>
    <mergeCell ref="R43:T43"/>
    <mergeCell ref="U43:W43"/>
    <mergeCell ref="F42:H42"/>
    <mergeCell ref="I42:K42"/>
    <mergeCell ref="L42:N42"/>
    <mergeCell ref="O42:Q42"/>
    <mergeCell ref="R42:T42"/>
    <mergeCell ref="U42:W42"/>
    <mergeCell ref="F45:H45"/>
    <mergeCell ref="I45:K45"/>
    <mergeCell ref="L45:N45"/>
    <mergeCell ref="O45:Q45"/>
    <mergeCell ref="R45:T45"/>
    <mergeCell ref="U45:W45"/>
    <mergeCell ref="F44:H44"/>
    <mergeCell ref="I44:K44"/>
    <mergeCell ref="L44:N44"/>
    <mergeCell ref="O44:Q44"/>
    <mergeCell ref="R44:T44"/>
    <mergeCell ref="U44:W44"/>
    <mergeCell ref="F47:H47"/>
    <mergeCell ref="I47:K47"/>
    <mergeCell ref="L47:N47"/>
    <mergeCell ref="O47:Q47"/>
    <mergeCell ref="R47:T47"/>
    <mergeCell ref="U47:W47"/>
    <mergeCell ref="F46:H46"/>
    <mergeCell ref="I46:K46"/>
    <mergeCell ref="L46:N46"/>
    <mergeCell ref="O46:Q46"/>
    <mergeCell ref="R46:T46"/>
    <mergeCell ref="U46:W46"/>
    <mergeCell ref="R50:T50"/>
    <mergeCell ref="U50:W50"/>
    <mergeCell ref="F49:H49"/>
    <mergeCell ref="I49:K49"/>
    <mergeCell ref="L49:N49"/>
    <mergeCell ref="O49:Q49"/>
    <mergeCell ref="R49:T49"/>
    <mergeCell ref="U49:W49"/>
    <mergeCell ref="F48:H48"/>
    <mergeCell ref="I48:K48"/>
    <mergeCell ref="L48:N48"/>
    <mergeCell ref="O48:Q48"/>
    <mergeCell ref="R48:T48"/>
    <mergeCell ref="U48:W48"/>
    <mergeCell ref="I51:K51"/>
    <mergeCell ref="O51:Q51"/>
    <mergeCell ref="F52:H52"/>
    <mergeCell ref="I52:K52"/>
    <mergeCell ref="L52:N52"/>
    <mergeCell ref="O52:Q52"/>
    <mergeCell ref="F50:H50"/>
    <mergeCell ref="I50:K50"/>
    <mergeCell ref="L50:N50"/>
    <mergeCell ref="O50:Q50"/>
    <mergeCell ref="I55:K55"/>
    <mergeCell ref="I57:K57"/>
    <mergeCell ref="C59:E59"/>
    <mergeCell ref="F59:H59"/>
    <mergeCell ref="I59:K59"/>
    <mergeCell ref="L59:N59"/>
    <mergeCell ref="R52:T52"/>
    <mergeCell ref="U52:W52"/>
    <mergeCell ref="C54:E54"/>
    <mergeCell ref="F54:H54"/>
    <mergeCell ref="I54:K54"/>
    <mergeCell ref="L54:N54"/>
    <mergeCell ref="O54:Q54"/>
    <mergeCell ref="R54:T54"/>
    <mergeCell ref="U54:W54"/>
    <mergeCell ref="C61:E61"/>
    <mergeCell ref="F61:H61"/>
    <mergeCell ref="I61:K61"/>
    <mergeCell ref="L61:N61"/>
    <mergeCell ref="O61:Q61"/>
    <mergeCell ref="R61:T61"/>
    <mergeCell ref="O59:Q59"/>
    <mergeCell ref="R59:T59"/>
    <mergeCell ref="C60:E60"/>
    <mergeCell ref="F60:H60"/>
    <mergeCell ref="I60:K60"/>
    <mergeCell ref="L60:N60"/>
    <mergeCell ref="O60:Q60"/>
    <mergeCell ref="R60:T60"/>
    <mergeCell ref="C63:E63"/>
    <mergeCell ref="F63:H63"/>
    <mergeCell ref="I63:K63"/>
    <mergeCell ref="L63:N63"/>
    <mergeCell ref="O63:Q63"/>
    <mergeCell ref="R63:T63"/>
    <mergeCell ref="C62:E62"/>
    <mergeCell ref="F62:H62"/>
    <mergeCell ref="I62:K62"/>
    <mergeCell ref="L62:N62"/>
    <mergeCell ref="O62:Q62"/>
    <mergeCell ref="R62:T62"/>
    <mergeCell ref="F64:H64"/>
    <mergeCell ref="I64:K64"/>
    <mergeCell ref="L64:N64"/>
    <mergeCell ref="R64:T64"/>
    <mergeCell ref="I67:K67"/>
    <mergeCell ref="C69:E69"/>
    <mergeCell ref="F69:H69"/>
    <mergeCell ref="I69:K69"/>
    <mergeCell ref="L69:N69"/>
    <mergeCell ref="O69:Q69"/>
    <mergeCell ref="C73:E73"/>
    <mergeCell ref="F73:H73"/>
    <mergeCell ref="I73:K73"/>
    <mergeCell ref="L73:N73"/>
    <mergeCell ref="O73:Q73"/>
    <mergeCell ref="C70:E70"/>
    <mergeCell ref="F70:H70"/>
    <mergeCell ref="I70:K70"/>
    <mergeCell ref="L70:N70"/>
    <mergeCell ref="O70:Q70"/>
    <mergeCell ref="C71:E71"/>
    <mergeCell ref="F71:H71"/>
    <mergeCell ref="I71:K71"/>
    <mergeCell ref="L71:N71"/>
    <mergeCell ref="O71:Q71"/>
    <mergeCell ref="A4:B4"/>
    <mergeCell ref="C2:D2"/>
    <mergeCell ref="C1:T1"/>
    <mergeCell ref="C76:E76"/>
    <mergeCell ref="F76:H76"/>
    <mergeCell ref="I76:K76"/>
    <mergeCell ref="L76:N76"/>
    <mergeCell ref="O76:Q76"/>
    <mergeCell ref="I77:K77"/>
    <mergeCell ref="C74:E74"/>
    <mergeCell ref="F74:H74"/>
    <mergeCell ref="I74:K74"/>
    <mergeCell ref="L74:N74"/>
    <mergeCell ref="O74:Q74"/>
    <mergeCell ref="C75:E75"/>
    <mergeCell ref="F75:H75"/>
    <mergeCell ref="I75:K75"/>
    <mergeCell ref="L75:N75"/>
    <mergeCell ref="O75:Q75"/>
    <mergeCell ref="C72:E72"/>
    <mergeCell ref="F72:H72"/>
    <mergeCell ref="I72:K72"/>
    <mergeCell ref="L72:N72"/>
    <mergeCell ref="O72:Q72"/>
    <mergeCell ref="M7:N7"/>
    <mergeCell ref="I5:J5"/>
    <mergeCell ref="I7:J7"/>
    <mergeCell ref="U2:V2"/>
    <mergeCell ref="U1:V1"/>
    <mergeCell ref="E2:N2"/>
    <mergeCell ref="O5:P5"/>
    <mergeCell ref="O7:P7"/>
    <mergeCell ref="C8:H8"/>
  </mergeCells>
  <pageMargins left="0.31496062992125984" right="0.51181102362204722" top="0.59055118110236227" bottom="0.59055118110236227"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4"/>
  <sheetViews>
    <sheetView topLeftCell="B1" zoomScaleNormal="100" workbookViewId="0">
      <selection activeCell="H13" sqref="H13"/>
    </sheetView>
  </sheetViews>
  <sheetFormatPr defaultRowHeight="15" x14ac:dyDescent="0.25"/>
  <cols>
    <col min="1" max="1" width="9.140625" hidden="1"/>
    <col min="2" max="2" width="16.140625" customWidth="1"/>
    <col min="3" max="3" width="9.7109375" customWidth="1"/>
    <col min="4" max="4" width="13" customWidth="1"/>
    <col min="5" max="5" width="64.85546875" customWidth="1"/>
    <col min="6" max="6" width="13" customWidth="1"/>
    <col min="7" max="9" width="16.140625" customWidth="1"/>
    <col min="10" max="10" width="14.85546875" bestFit="1" customWidth="1"/>
    <col min="15" max="16" width="9.140625" hidden="1"/>
  </cols>
  <sheetData>
    <row r="1" spans="1:16" x14ac:dyDescent="0.25">
      <c r="A1" s="168"/>
      <c r="B1" s="169"/>
      <c r="C1" s="170"/>
      <c r="D1" s="170"/>
      <c r="E1" s="340" t="s">
        <v>216</v>
      </c>
      <c r="F1" s="298"/>
      <c r="G1" s="298"/>
      <c r="H1" s="171"/>
      <c r="I1" s="189"/>
      <c r="J1" s="172"/>
    </row>
    <row r="2" spans="1:16" ht="15" customHeight="1" x14ac:dyDescent="0.25">
      <c r="A2" s="165" t="s">
        <v>0</v>
      </c>
      <c r="B2" s="166" t="s">
        <v>1</v>
      </c>
      <c r="C2" s="166"/>
      <c r="D2" s="167"/>
      <c r="E2" s="167" t="s">
        <v>272</v>
      </c>
      <c r="F2" s="173"/>
      <c r="G2" s="173"/>
      <c r="H2" s="174"/>
      <c r="I2" s="188"/>
      <c r="J2" s="175"/>
      <c r="O2">
        <v>0</v>
      </c>
      <c r="P2">
        <v>2</v>
      </c>
    </row>
    <row r="3" spans="1:16" x14ac:dyDescent="0.25">
      <c r="A3" s="1" t="s">
        <v>2</v>
      </c>
      <c r="B3" s="117" t="s">
        <v>3</v>
      </c>
      <c r="C3" s="117"/>
      <c r="D3" s="117"/>
      <c r="E3" s="117"/>
      <c r="F3" s="118"/>
      <c r="G3" s="118"/>
      <c r="H3" s="118"/>
      <c r="I3" s="118"/>
      <c r="J3" s="162"/>
      <c r="O3">
        <v>0.12</v>
      </c>
      <c r="P3">
        <v>2</v>
      </c>
    </row>
    <row r="4" spans="1:16" x14ac:dyDescent="0.25">
      <c r="A4" s="341" t="s">
        <v>4</v>
      </c>
      <c r="B4" s="339" t="s">
        <v>5</v>
      </c>
      <c r="C4" s="339" t="s">
        <v>6</v>
      </c>
      <c r="D4" s="339" t="s">
        <v>7</v>
      </c>
      <c r="E4" s="339" t="s">
        <v>8</v>
      </c>
      <c r="F4" s="339" t="s">
        <v>9</v>
      </c>
      <c r="G4" s="339" t="s">
        <v>10</v>
      </c>
      <c r="H4" s="339" t="s">
        <v>11</v>
      </c>
      <c r="I4" s="339"/>
      <c r="J4" s="339" t="s">
        <v>12</v>
      </c>
      <c r="O4">
        <v>0.21</v>
      </c>
    </row>
    <row r="5" spans="1:16" x14ac:dyDescent="0.25">
      <c r="A5" s="341"/>
      <c r="B5" s="339"/>
      <c r="C5" s="339"/>
      <c r="D5" s="339"/>
      <c r="E5" s="339"/>
      <c r="F5" s="339"/>
      <c r="G5" s="339"/>
      <c r="H5" s="221" t="s">
        <v>13</v>
      </c>
      <c r="I5" s="221" t="s">
        <v>14</v>
      </c>
      <c r="J5" s="339"/>
    </row>
    <row r="6" spans="1:16" x14ac:dyDescent="0.25">
      <c r="A6" s="2">
        <v>0</v>
      </c>
      <c r="B6" s="221">
        <v>1</v>
      </c>
      <c r="C6" s="3">
        <v>2</v>
      </c>
      <c r="D6" s="221">
        <v>3</v>
      </c>
      <c r="E6" s="3">
        <v>4</v>
      </c>
      <c r="F6" s="221">
        <v>5</v>
      </c>
      <c r="G6" s="221">
        <v>6</v>
      </c>
      <c r="H6" s="221">
        <v>7</v>
      </c>
      <c r="I6" s="3">
        <v>8</v>
      </c>
      <c r="J6" s="221">
        <v>9</v>
      </c>
    </row>
    <row r="7" spans="1:16" x14ac:dyDescent="0.25">
      <c r="A7" s="402" t="s">
        <v>15</v>
      </c>
      <c r="B7" s="176"/>
      <c r="C7" s="5" t="s">
        <v>16</v>
      </c>
      <c r="D7" s="6"/>
      <c r="E7" s="4" t="s">
        <v>17</v>
      </c>
      <c r="F7" s="6"/>
      <c r="G7" s="6"/>
      <c r="H7" s="6"/>
      <c r="I7" s="7">
        <f>SUMIFS(I8:I11,A8:A11,"P")</f>
        <v>0</v>
      </c>
      <c r="J7" s="177"/>
    </row>
    <row r="8" spans="1:16" x14ac:dyDescent="0.25">
      <c r="A8" s="403" t="s">
        <v>18</v>
      </c>
      <c r="B8" s="190">
        <v>1</v>
      </c>
      <c r="C8" s="18" t="s">
        <v>19</v>
      </c>
      <c r="D8" s="17" t="s">
        <v>20</v>
      </c>
      <c r="E8" s="19" t="s">
        <v>21</v>
      </c>
      <c r="F8" s="20" t="s">
        <v>22</v>
      </c>
      <c r="G8" s="21">
        <v>1</v>
      </c>
      <c r="H8" s="401"/>
      <c r="I8" s="22">
        <f>ROUND(G8*H8,P3)</f>
        <v>0</v>
      </c>
      <c r="J8" s="178" t="s">
        <v>23</v>
      </c>
      <c r="O8" s="14">
        <f>I8*0.21</f>
        <v>0</v>
      </c>
      <c r="P8">
        <v>3</v>
      </c>
    </row>
    <row r="9" spans="1:16" x14ac:dyDescent="0.25">
      <c r="A9" s="403" t="s">
        <v>24</v>
      </c>
      <c r="B9" s="191"/>
      <c r="C9" s="15"/>
      <c r="D9" s="15"/>
      <c r="E9" s="220" t="s">
        <v>20</v>
      </c>
      <c r="F9" s="15"/>
      <c r="G9" s="15"/>
      <c r="H9" s="15"/>
      <c r="I9" s="15"/>
      <c r="J9" s="180"/>
    </row>
    <row r="10" spans="1:16" x14ac:dyDescent="0.25">
      <c r="A10" s="403" t="s">
        <v>25</v>
      </c>
      <c r="B10" s="191"/>
      <c r="C10" s="15"/>
      <c r="D10" s="15"/>
      <c r="E10" s="16" t="s">
        <v>26</v>
      </c>
      <c r="F10" s="15"/>
      <c r="G10" s="15"/>
      <c r="H10" s="15"/>
      <c r="I10" s="15"/>
      <c r="J10" s="180"/>
    </row>
    <row r="11" spans="1:16" ht="60" x14ac:dyDescent="0.25">
      <c r="A11" s="403" t="s">
        <v>27</v>
      </c>
      <c r="B11" s="191"/>
      <c r="C11" s="15"/>
      <c r="D11" s="15"/>
      <c r="E11" s="217" t="s">
        <v>28</v>
      </c>
      <c r="F11" s="15"/>
      <c r="G11" s="15"/>
      <c r="H11" s="15"/>
      <c r="I11" s="15"/>
      <c r="J11" s="180"/>
    </row>
    <row r="12" spans="1:16" x14ac:dyDescent="0.25">
      <c r="A12" s="402" t="s">
        <v>15</v>
      </c>
      <c r="B12" s="192"/>
      <c r="C12" s="5" t="s">
        <v>29</v>
      </c>
      <c r="D12" s="6"/>
      <c r="E12" s="4" t="s">
        <v>30</v>
      </c>
      <c r="F12" s="6"/>
      <c r="G12" s="6"/>
      <c r="H12" s="6"/>
      <c r="I12" s="7">
        <f>SUMIFS(I13:I103,A13:A103,"P")</f>
        <v>0</v>
      </c>
      <c r="J12" s="177"/>
    </row>
    <row r="13" spans="1:16" ht="30" x14ac:dyDescent="0.25">
      <c r="A13" s="403" t="s">
        <v>18</v>
      </c>
      <c r="B13" s="190">
        <v>2</v>
      </c>
      <c r="C13" s="18" t="s">
        <v>31</v>
      </c>
      <c r="D13" s="17" t="s">
        <v>20</v>
      </c>
      <c r="E13" s="19" t="s">
        <v>32</v>
      </c>
      <c r="F13" s="20" t="s">
        <v>33</v>
      </c>
      <c r="G13" s="21">
        <v>20</v>
      </c>
      <c r="H13" s="401"/>
      <c r="I13" s="22">
        <f>ROUND(G13*H13,P3)</f>
        <v>0</v>
      </c>
      <c r="J13" s="178" t="s">
        <v>23</v>
      </c>
      <c r="O13" s="14">
        <f>I13*0.21</f>
        <v>0</v>
      </c>
      <c r="P13">
        <v>3</v>
      </c>
    </row>
    <row r="14" spans="1:16" x14ac:dyDescent="0.25">
      <c r="A14" s="403" t="s">
        <v>24</v>
      </c>
      <c r="B14" s="191"/>
      <c r="C14" s="15"/>
      <c r="D14" s="15"/>
      <c r="E14" s="220" t="s">
        <v>20</v>
      </c>
      <c r="F14" s="15"/>
      <c r="G14" s="15"/>
      <c r="H14" s="15"/>
      <c r="I14" s="15"/>
      <c r="J14" s="180"/>
    </row>
    <row r="15" spans="1:16" x14ac:dyDescent="0.25">
      <c r="A15" s="403" t="s">
        <v>25</v>
      </c>
      <c r="B15" s="191"/>
      <c r="C15" s="15"/>
      <c r="D15" s="15"/>
      <c r="E15" s="16" t="s">
        <v>34</v>
      </c>
      <c r="F15" s="15"/>
      <c r="G15" s="15"/>
      <c r="H15" s="15"/>
      <c r="I15" s="15"/>
      <c r="J15" s="180"/>
    </row>
    <row r="16" spans="1:16" ht="165" x14ac:dyDescent="0.25">
      <c r="A16" s="403" t="s">
        <v>27</v>
      </c>
      <c r="B16" s="191"/>
      <c r="C16" s="15"/>
      <c r="D16" s="15"/>
      <c r="E16" s="217" t="s">
        <v>35</v>
      </c>
      <c r="F16" s="15"/>
      <c r="G16" s="15"/>
      <c r="H16" s="15"/>
      <c r="I16" s="15"/>
      <c r="J16" s="180"/>
    </row>
    <row r="17" spans="1:16" ht="30" x14ac:dyDescent="0.25">
      <c r="A17" s="403" t="s">
        <v>18</v>
      </c>
      <c r="B17" s="190">
        <v>3</v>
      </c>
      <c r="C17" s="18" t="s">
        <v>36</v>
      </c>
      <c r="D17" s="17" t="s">
        <v>20</v>
      </c>
      <c r="E17" s="19" t="s">
        <v>37</v>
      </c>
      <c r="F17" s="20" t="s">
        <v>33</v>
      </c>
      <c r="G17" s="21">
        <v>15</v>
      </c>
      <c r="H17" s="401"/>
      <c r="I17" s="22">
        <f>ROUND(G17*H17,P3)</f>
        <v>0</v>
      </c>
      <c r="J17" s="178" t="s">
        <v>23</v>
      </c>
      <c r="O17" s="14">
        <f>I17*0.21</f>
        <v>0</v>
      </c>
      <c r="P17">
        <v>3</v>
      </c>
    </row>
    <row r="18" spans="1:16" x14ac:dyDescent="0.25">
      <c r="A18" s="403" t="s">
        <v>24</v>
      </c>
      <c r="B18" s="191"/>
      <c r="C18" s="15"/>
      <c r="D18" s="15"/>
      <c r="E18" s="220" t="s">
        <v>20</v>
      </c>
      <c r="F18" s="15"/>
      <c r="G18" s="15"/>
      <c r="H18" s="15"/>
      <c r="I18" s="15"/>
      <c r="J18" s="180"/>
    </row>
    <row r="19" spans="1:16" x14ac:dyDescent="0.25">
      <c r="A19" s="403" t="s">
        <v>25</v>
      </c>
      <c r="B19" s="191"/>
      <c r="C19" s="15"/>
      <c r="D19" s="15"/>
      <c r="E19" s="16" t="s">
        <v>38</v>
      </c>
      <c r="F19" s="15"/>
      <c r="G19" s="15"/>
      <c r="H19" s="15"/>
      <c r="I19" s="15"/>
      <c r="J19" s="180"/>
    </row>
    <row r="20" spans="1:16" ht="165" x14ac:dyDescent="0.25">
      <c r="A20" s="403" t="s">
        <v>27</v>
      </c>
      <c r="B20" s="191"/>
      <c r="C20" s="15"/>
      <c r="D20" s="15"/>
      <c r="E20" s="217" t="s">
        <v>35</v>
      </c>
      <c r="F20" s="15"/>
      <c r="G20" s="15"/>
      <c r="H20" s="15"/>
      <c r="I20" s="15"/>
      <c r="J20" s="180"/>
    </row>
    <row r="21" spans="1:16" x14ac:dyDescent="0.25">
      <c r="A21" s="403" t="s">
        <v>18</v>
      </c>
      <c r="B21" s="190">
        <v>2</v>
      </c>
      <c r="C21" s="18" t="s">
        <v>39</v>
      </c>
      <c r="D21" s="17" t="s">
        <v>20</v>
      </c>
      <c r="E21" s="19" t="s">
        <v>40</v>
      </c>
      <c r="F21" s="20" t="s">
        <v>33</v>
      </c>
      <c r="G21" s="21">
        <v>1060</v>
      </c>
      <c r="H21" s="401"/>
      <c r="I21" s="22">
        <f>ROUND(G21*H21,P3)</f>
        <v>0</v>
      </c>
      <c r="J21" s="178" t="s">
        <v>23</v>
      </c>
      <c r="O21" s="14">
        <f>I21*0.21</f>
        <v>0</v>
      </c>
      <c r="P21">
        <v>3</v>
      </c>
    </row>
    <row r="22" spans="1:16" x14ac:dyDescent="0.25">
      <c r="A22" s="403" t="s">
        <v>24</v>
      </c>
      <c r="B22" s="191"/>
      <c r="C22" s="15"/>
      <c r="D22" s="15"/>
      <c r="E22" s="220" t="s">
        <v>20</v>
      </c>
      <c r="F22" s="15"/>
      <c r="G22" s="15"/>
      <c r="H22" s="15"/>
      <c r="I22" s="15"/>
      <c r="J22" s="180"/>
    </row>
    <row r="23" spans="1:16" x14ac:dyDescent="0.25">
      <c r="A23" s="403" t="s">
        <v>25</v>
      </c>
      <c r="B23" s="191"/>
      <c r="C23" s="15"/>
      <c r="D23" s="15"/>
      <c r="E23" s="16" t="s">
        <v>41</v>
      </c>
      <c r="F23" s="15"/>
      <c r="G23" s="15"/>
      <c r="H23" s="15"/>
      <c r="I23" s="15"/>
      <c r="J23" s="180"/>
    </row>
    <row r="24" spans="1:16" ht="105" x14ac:dyDescent="0.25">
      <c r="A24" s="403" t="s">
        <v>27</v>
      </c>
      <c r="B24" s="191"/>
      <c r="C24" s="15"/>
      <c r="D24" s="15"/>
      <c r="E24" s="217" t="s">
        <v>42</v>
      </c>
      <c r="F24" s="15"/>
      <c r="G24" s="15"/>
      <c r="H24" s="15"/>
      <c r="I24" s="15"/>
      <c r="J24" s="180"/>
    </row>
    <row r="25" spans="1:16" x14ac:dyDescent="0.25">
      <c r="A25" s="403" t="s">
        <v>18</v>
      </c>
      <c r="B25" s="193">
        <v>3</v>
      </c>
      <c r="C25" s="9" t="s">
        <v>43</v>
      </c>
      <c r="D25" s="8" t="s">
        <v>20</v>
      </c>
      <c r="E25" s="10" t="s">
        <v>44</v>
      </c>
      <c r="F25" s="11" t="s">
        <v>33</v>
      </c>
      <c r="G25" s="12">
        <v>460</v>
      </c>
      <c r="H25" s="401"/>
      <c r="I25" s="13">
        <f>ROUND(G25*H25,P3)</f>
        <v>0</v>
      </c>
      <c r="J25" s="181" t="s">
        <v>23</v>
      </c>
      <c r="O25" s="14">
        <f>I25*0.21</f>
        <v>0</v>
      </c>
      <c r="P25">
        <v>3</v>
      </c>
    </row>
    <row r="26" spans="1:16" x14ac:dyDescent="0.25">
      <c r="A26" s="403" t="s">
        <v>24</v>
      </c>
      <c r="B26" s="191"/>
      <c r="C26" s="15"/>
      <c r="D26" s="15"/>
      <c r="E26" s="220" t="s">
        <v>20</v>
      </c>
      <c r="F26" s="15"/>
      <c r="G26" s="15"/>
      <c r="H26" s="15"/>
      <c r="I26" s="15"/>
      <c r="J26" s="180"/>
    </row>
    <row r="27" spans="1:16" x14ac:dyDescent="0.25">
      <c r="A27" s="403" t="s">
        <v>25</v>
      </c>
      <c r="B27" s="191"/>
      <c r="C27" s="15"/>
      <c r="D27" s="15"/>
      <c r="E27" s="16" t="s">
        <v>45</v>
      </c>
      <c r="F27" s="15"/>
      <c r="G27" s="15"/>
      <c r="H27" s="15"/>
      <c r="I27" s="15"/>
      <c r="J27" s="180"/>
    </row>
    <row r="28" spans="1:16" ht="105" x14ac:dyDescent="0.25">
      <c r="A28" s="403" t="s">
        <v>27</v>
      </c>
      <c r="B28" s="191"/>
      <c r="C28" s="15"/>
      <c r="D28" s="15"/>
      <c r="E28" s="217" t="s">
        <v>42</v>
      </c>
      <c r="F28" s="15"/>
      <c r="G28" s="15"/>
      <c r="H28" s="15"/>
      <c r="I28" s="15"/>
      <c r="J28" s="180"/>
    </row>
    <row r="29" spans="1:16" ht="30" x14ac:dyDescent="0.25">
      <c r="A29" s="403" t="s">
        <v>18</v>
      </c>
      <c r="B29" s="190">
        <v>4</v>
      </c>
      <c r="C29" s="18" t="s">
        <v>46</v>
      </c>
      <c r="D29" s="17" t="s">
        <v>20</v>
      </c>
      <c r="E29" s="19" t="s">
        <v>47</v>
      </c>
      <c r="F29" s="20" t="s">
        <v>48</v>
      </c>
      <c r="G29" s="21">
        <v>23</v>
      </c>
      <c r="H29" s="401"/>
      <c r="I29" s="22">
        <f>ROUND(G29*H29,P3)</f>
        <v>0</v>
      </c>
      <c r="J29" s="178" t="s">
        <v>23</v>
      </c>
      <c r="O29" s="14">
        <f>I29*0.21</f>
        <v>0</v>
      </c>
      <c r="P29">
        <v>3</v>
      </c>
    </row>
    <row r="30" spans="1:16" x14ac:dyDescent="0.25">
      <c r="A30" s="403" t="s">
        <v>24</v>
      </c>
      <c r="B30" s="191"/>
      <c r="C30" s="15"/>
      <c r="D30" s="15"/>
      <c r="E30" s="220" t="s">
        <v>20</v>
      </c>
      <c r="F30" s="15"/>
      <c r="G30" s="15"/>
      <c r="H30" s="15"/>
      <c r="I30" s="15"/>
      <c r="J30" s="180"/>
    </row>
    <row r="31" spans="1:16" x14ac:dyDescent="0.25">
      <c r="A31" s="403" t="s">
        <v>25</v>
      </c>
      <c r="B31" s="191"/>
      <c r="C31" s="15"/>
      <c r="D31" s="15"/>
      <c r="E31" s="16" t="s">
        <v>49</v>
      </c>
      <c r="F31" s="15"/>
      <c r="G31" s="15"/>
      <c r="H31" s="15"/>
      <c r="I31" s="15"/>
      <c r="J31" s="180"/>
    </row>
    <row r="32" spans="1:16" ht="120" x14ac:dyDescent="0.25">
      <c r="A32" s="403" t="s">
        <v>27</v>
      </c>
      <c r="B32" s="191"/>
      <c r="C32" s="15"/>
      <c r="D32" s="15"/>
      <c r="E32" s="218" t="s">
        <v>50</v>
      </c>
      <c r="F32" s="15"/>
      <c r="G32" s="15"/>
      <c r="H32" s="15"/>
      <c r="I32" s="15"/>
      <c r="J32" s="180"/>
    </row>
    <row r="33" spans="1:16" x14ac:dyDescent="0.25">
      <c r="A33" s="403" t="s">
        <v>18</v>
      </c>
      <c r="B33" s="190">
        <v>5</v>
      </c>
      <c r="C33" s="18" t="s">
        <v>51</v>
      </c>
      <c r="D33" s="17" t="s">
        <v>20</v>
      </c>
      <c r="E33" s="19" t="s">
        <v>52</v>
      </c>
      <c r="F33" s="20" t="s">
        <v>33</v>
      </c>
      <c r="G33" s="21">
        <v>990</v>
      </c>
      <c r="H33" s="401"/>
      <c r="I33" s="22">
        <f>ROUND(G33*H33,P3)</f>
        <v>0</v>
      </c>
      <c r="J33" s="178" t="s">
        <v>23</v>
      </c>
      <c r="O33" s="14">
        <f>I33*0.21</f>
        <v>0</v>
      </c>
      <c r="P33">
        <v>3</v>
      </c>
    </row>
    <row r="34" spans="1:16" x14ac:dyDescent="0.25">
      <c r="A34" s="403" t="s">
        <v>24</v>
      </c>
      <c r="B34" s="191"/>
      <c r="C34" s="15"/>
      <c r="D34" s="15"/>
      <c r="E34" s="220" t="s">
        <v>20</v>
      </c>
      <c r="F34" s="15"/>
      <c r="G34" s="15"/>
      <c r="H34" s="15"/>
      <c r="I34" s="15"/>
      <c r="J34" s="180"/>
    </row>
    <row r="35" spans="1:16" x14ac:dyDescent="0.25">
      <c r="A35" s="403" t="s">
        <v>25</v>
      </c>
      <c r="B35" s="191"/>
      <c r="C35" s="15"/>
      <c r="D35" s="15"/>
      <c r="E35" s="16" t="s">
        <v>53</v>
      </c>
      <c r="F35" s="15"/>
      <c r="G35" s="15"/>
      <c r="H35" s="15"/>
      <c r="I35" s="15"/>
      <c r="J35" s="180"/>
    </row>
    <row r="36" spans="1:16" ht="90" x14ac:dyDescent="0.25">
      <c r="A36" s="403" t="s">
        <v>27</v>
      </c>
      <c r="B36" s="191"/>
      <c r="C36" s="15"/>
      <c r="D36" s="15"/>
      <c r="E36" s="217" t="s">
        <v>54</v>
      </c>
      <c r="F36" s="15"/>
      <c r="G36" s="15"/>
      <c r="H36" s="15"/>
      <c r="I36" s="15"/>
      <c r="J36" s="180"/>
    </row>
    <row r="37" spans="1:16" x14ac:dyDescent="0.25">
      <c r="A37" s="403" t="s">
        <v>18</v>
      </c>
      <c r="B37" s="190">
        <v>6</v>
      </c>
      <c r="C37" s="18" t="s">
        <v>55</v>
      </c>
      <c r="D37" s="17" t="s">
        <v>20</v>
      </c>
      <c r="E37" s="19" t="s">
        <v>56</v>
      </c>
      <c r="F37" s="20" t="s">
        <v>48</v>
      </c>
      <c r="G37" s="21">
        <v>1</v>
      </c>
      <c r="H37" s="401"/>
      <c r="I37" s="22">
        <f>ROUND(G37*H37,P3)</f>
        <v>0</v>
      </c>
      <c r="J37" s="178" t="s">
        <v>23</v>
      </c>
      <c r="O37" s="14">
        <f>I37*0.21</f>
        <v>0</v>
      </c>
      <c r="P37">
        <v>3</v>
      </c>
    </row>
    <row r="38" spans="1:16" x14ac:dyDescent="0.25">
      <c r="A38" s="403" t="s">
        <v>24</v>
      </c>
      <c r="B38" s="191"/>
      <c r="C38" s="15"/>
      <c r="D38" s="15"/>
      <c r="E38" s="220" t="s">
        <v>20</v>
      </c>
      <c r="F38" s="15"/>
      <c r="G38" s="15"/>
      <c r="H38" s="15"/>
      <c r="I38" s="15"/>
      <c r="J38" s="180"/>
    </row>
    <row r="39" spans="1:16" x14ac:dyDescent="0.25">
      <c r="A39" s="403" t="s">
        <v>25</v>
      </c>
      <c r="B39" s="191"/>
      <c r="C39" s="15"/>
      <c r="D39" s="15"/>
      <c r="E39" s="16" t="s">
        <v>26</v>
      </c>
      <c r="F39" s="15"/>
      <c r="G39" s="15"/>
      <c r="H39" s="15"/>
      <c r="I39" s="15"/>
      <c r="J39" s="180"/>
    </row>
    <row r="40" spans="1:16" ht="120" x14ac:dyDescent="0.25">
      <c r="A40" s="403" t="s">
        <v>27</v>
      </c>
      <c r="B40" s="191"/>
      <c r="C40" s="15"/>
      <c r="D40" s="15"/>
      <c r="E40" s="217" t="s">
        <v>57</v>
      </c>
      <c r="F40" s="15"/>
      <c r="G40" s="15"/>
      <c r="H40" s="15"/>
      <c r="I40" s="15"/>
      <c r="J40" s="180"/>
    </row>
    <row r="41" spans="1:16" ht="30" x14ac:dyDescent="0.25">
      <c r="A41" s="403" t="s">
        <v>18</v>
      </c>
      <c r="B41" s="190">
        <v>7</v>
      </c>
      <c r="C41" s="18" t="s">
        <v>58</v>
      </c>
      <c r="D41" s="17" t="s">
        <v>20</v>
      </c>
      <c r="E41" s="19" t="s">
        <v>59</v>
      </c>
      <c r="F41" s="20" t="s">
        <v>48</v>
      </c>
      <c r="G41" s="21">
        <v>4</v>
      </c>
      <c r="H41" s="401"/>
      <c r="I41" s="22">
        <f>ROUND(G41*H41,P3)</f>
        <v>0</v>
      </c>
      <c r="J41" s="178" t="s">
        <v>23</v>
      </c>
      <c r="O41" s="14">
        <f>I41*0.21</f>
        <v>0</v>
      </c>
      <c r="P41">
        <v>3</v>
      </c>
    </row>
    <row r="42" spans="1:16" x14ac:dyDescent="0.25">
      <c r="A42" s="403" t="s">
        <v>24</v>
      </c>
      <c r="B42" s="191"/>
      <c r="C42" s="15"/>
      <c r="D42" s="15"/>
      <c r="E42" s="220" t="s">
        <v>20</v>
      </c>
      <c r="F42" s="15"/>
      <c r="G42" s="15"/>
      <c r="H42" s="15"/>
      <c r="I42" s="15"/>
      <c r="J42" s="180"/>
    </row>
    <row r="43" spans="1:16" x14ac:dyDescent="0.25">
      <c r="A43" s="403" t="s">
        <v>25</v>
      </c>
      <c r="B43" s="191"/>
      <c r="C43" s="15"/>
      <c r="D43" s="15"/>
      <c r="E43" s="16" t="s">
        <v>60</v>
      </c>
      <c r="F43" s="15"/>
      <c r="G43" s="15"/>
      <c r="H43" s="15"/>
      <c r="I43" s="15"/>
      <c r="J43" s="180"/>
    </row>
    <row r="44" spans="1:16" ht="120" x14ac:dyDescent="0.25">
      <c r="A44" s="403" t="s">
        <v>27</v>
      </c>
      <c r="B44" s="191"/>
      <c r="C44" s="15"/>
      <c r="D44" s="15"/>
      <c r="E44" s="217" t="s">
        <v>57</v>
      </c>
      <c r="F44" s="15"/>
      <c r="G44" s="15"/>
      <c r="H44" s="15"/>
      <c r="I44" s="15"/>
      <c r="J44" s="180"/>
    </row>
    <row r="45" spans="1:16" x14ac:dyDescent="0.25">
      <c r="A45" s="403" t="s">
        <v>18</v>
      </c>
      <c r="B45" s="190">
        <v>8</v>
      </c>
      <c r="C45" s="18" t="s">
        <v>61</v>
      </c>
      <c r="D45" s="17" t="s">
        <v>20</v>
      </c>
      <c r="E45" s="19" t="s">
        <v>62</v>
      </c>
      <c r="F45" s="20" t="s">
        <v>48</v>
      </c>
      <c r="G45" s="21">
        <v>1</v>
      </c>
      <c r="H45" s="401"/>
      <c r="I45" s="22">
        <f>ROUND(G45*H45,P3)</f>
        <v>0</v>
      </c>
      <c r="J45" s="178" t="s">
        <v>23</v>
      </c>
      <c r="O45" s="14">
        <f>I45*0.21</f>
        <v>0</v>
      </c>
      <c r="P45">
        <v>3</v>
      </c>
    </row>
    <row r="46" spans="1:16" x14ac:dyDescent="0.25">
      <c r="A46" s="403" t="s">
        <v>24</v>
      </c>
      <c r="B46" s="191"/>
      <c r="C46" s="15"/>
      <c r="D46" s="15"/>
      <c r="E46" s="220" t="s">
        <v>20</v>
      </c>
      <c r="F46" s="15"/>
      <c r="G46" s="15"/>
      <c r="H46" s="15"/>
      <c r="I46" s="15"/>
      <c r="J46" s="180"/>
    </row>
    <row r="47" spans="1:16" x14ac:dyDescent="0.25">
      <c r="A47" s="403" t="s">
        <v>25</v>
      </c>
      <c r="B47" s="191"/>
      <c r="C47" s="15"/>
      <c r="D47" s="15"/>
      <c r="E47" s="16" t="s">
        <v>26</v>
      </c>
      <c r="F47" s="15"/>
      <c r="G47" s="15"/>
      <c r="H47" s="15"/>
      <c r="I47" s="15"/>
      <c r="J47" s="180"/>
    </row>
    <row r="48" spans="1:16" ht="120" x14ac:dyDescent="0.25">
      <c r="A48" s="403" t="s">
        <v>27</v>
      </c>
      <c r="B48" s="191"/>
      <c r="C48" s="15"/>
      <c r="D48" s="15"/>
      <c r="E48" s="217" t="s">
        <v>57</v>
      </c>
      <c r="F48" s="15"/>
      <c r="G48" s="15"/>
      <c r="H48" s="15"/>
      <c r="I48" s="15"/>
      <c r="J48" s="180"/>
    </row>
    <row r="49" spans="1:16" x14ac:dyDescent="0.25">
      <c r="A49" s="403" t="s">
        <v>18</v>
      </c>
      <c r="B49" s="190">
        <v>9</v>
      </c>
      <c r="C49" s="18" t="s">
        <v>63</v>
      </c>
      <c r="D49" s="17" t="s">
        <v>20</v>
      </c>
      <c r="E49" s="19" t="s">
        <v>64</v>
      </c>
      <c r="F49" s="20" t="s">
        <v>48</v>
      </c>
      <c r="G49" s="21">
        <v>2</v>
      </c>
      <c r="H49" s="401"/>
      <c r="I49" s="22">
        <f>ROUND(G49*H49,P3)</f>
        <v>0</v>
      </c>
      <c r="J49" s="178" t="s">
        <v>23</v>
      </c>
      <c r="O49" s="14">
        <f>I49*0.21</f>
        <v>0</v>
      </c>
      <c r="P49">
        <v>3</v>
      </c>
    </row>
    <row r="50" spans="1:16" x14ac:dyDescent="0.25">
      <c r="A50" s="403" t="s">
        <v>24</v>
      </c>
      <c r="B50" s="191"/>
      <c r="C50" s="15"/>
      <c r="D50" s="15"/>
      <c r="E50" s="220" t="s">
        <v>20</v>
      </c>
      <c r="F50" s="15"/>
      <c r="G50" s="15"/>
      <c r="H50" s="15"/>
      <c r="I50" s="15"/>
      <c r="J50" s="180"/>
    </row>
    <row r="51" spans="1:16" x14ac:dyDescent="0.25">
      <c r="A51" s="403" t="s">
        <v>25</v>
      </c>
      <c r="B51" s="191"/>
      <c r="C51" s="15"/>
      <c r="D51" s="15"/>
      <c r="E51" s="16" t="s">
        <v>65</v>
      </c>
      <c r="F51" s="15"/>
      <c r="G51" s="15"/>
      <c r="H51" s="15"/>
      <c r="I51" s="15"/>
      <c r="J51" s="180"/>
    </row>
    <row r="52" spans="1:16" ht="120" x14ac:dyDescent="0.25">
      <c r="A52" s="403" t="s">
        <v>27</v>
      </c>
      <c r="B52" s="191"/>
      <c r="C52" s="15"/>
      <c r="D52" s="15"/>
      <c r="E52" s="217" t="s">
        <v>57</v>
      </c>
      <c r="F52" s="15"/>
      <c r="G52" s="15"/>
      <c r="H52" s="15"/>
      <c r="I52" s="15"/>
      <c r="J52" s="180"/>
    </row>
    <row r="53" spans="1:16" x14ac:dyDescent="0.25">
      <c r="A53" s="403" t="s">
        <v>18</v>
      </c>
      <c r="B53" s="190">
        <v>10</v>
      </c>
      <c r="C53" s="18" t="s">
        <v>66</v>
      </c>
      <c r="D53" s="17" t="s">
        <v>20</v>
      </c>
      <c r="E53" s="19" t="s">
        <v>67</v>
      </c>
      <c r="F53" s="20" t="s">
        <v>48</v>
      </c>
      <c r="G53" s="21">
        <v>1</v>
      </c>
      <c r="H53" s="401"/>
      <c r="I53" s="22">
        <f>ROUND(G53*H53,P3)</f>
        <v>0</v>
      </c>
      <c r="J53" s="178" t="s">
        <v>23</v>
      </c>
      <c r="O53" s="14">
        <f>I53*0.21</f>
        <v>0</v>
      </c>
      <c r="P53">
        <v>3</v>
      </c>
    </row>
    <row r="54" spans="1:16" x14ac:dyDescent="0.25">
      <c r="A54" s="403" t="s">
        <v>24</v>
      </c>
      <c r="B54" s="191"/>
      <c r="C54" s="15"/>
      <c r="D54" s="15"/>
      <c r="E54" s="220" t="s">
        <v>20</v>
      </c>
      <c r="F54" s="15"/>
      <c r="G54" s="15"/>
      <c r="H54" s="15"/>
      <c r="I54" s="15"/>
      <c r="J54" s="180"/>
    </row>
    <row r="55" spans="1:16" x14ac:dyDescent="0.25">
      <c r="A55" s="403" t="s">
        <v>25</v>
      </c>
      <c r="B55" s="191"/>
      <c r="C55" s="15"/>
      <c r="D55" s="15"/>
      <c r="E55" s="16" t="s">
        <v>26</v>
      </c>
      <c r="F55" s="15"/>
      <c r="G55" s="15"/>
      <c r="H55" s="15"/>
      <c r="I55" s="15"/>
      <c r="J55" s="180"/>
    </row>
    <row r="56" spans="1:16" ht="120" x14ac:dyDescent="0.25">
      <c r="A56" s="403" t="s">
        <v>27</v>
      </c>
      <c r="B56" s="191"/>
      <c r="C56" s="15"/>
      <c r="D56" s="15"/>
      <c r="E56" s="218" t="s">
        <v>57</v>
      </c>
      <c r="F56" s="15"/>
      <c r="G56" s="15"/>
      <c r="H56" s="15"/>
      <c r="I56" s="15"/>
      <c r="J56" s="180"/>
    </row>
    <row r="57" spans="1:16" x14ac:dyDescent="0.25">
      <c r="A57" s="403" t="s">
        <v>18</v>
      </c>
      <c r="B57" s="190">
        <v>11</v>
      </c>
      <c r="C57" s="18" t="s">
        <v>68</v>
      </c>
      <c r="D57" s="17" t="s">
        <v>20</v>
      </c>
      <c r="E57" s="19" t="s">
        <v>69</v>
      </c>
      <c r="F57" s="20" t="s">
        <v>48</v>
      </c>
      <c r="G57" s="21">
        <v>1</v>
      </c>
      <c r="H57" s="401"/>
      <c r="I57" s="22">
        <f>ROUND(G57*H57,P3)</f>
        <v>0</v>
      </c>
      <c r="J57" s="178" t="s">
        <v>23</v>
      </c>
      <c r="O57" s="14">
        <f>I57*0.21</f>
        <v>0</v>
      </c>
      <c r="P57">
        <v>3</v>
      </c>
    </row>
    <row r="58" spans="1:16" x14ac:dyDescent="0.25">
      <c r="A58" s="403" t="s">
        <v>24</v>
      </c>
      <c r="B58" s="191"/>
      <c r="C58" s="15"/>
      <c r="D58" s="15"/>
      <c r="E58" s="220" t="s">
        <v>20</v>
      </c>
      <c r="F58" s="15"/>
      <c r="G58" s="15"/>
      <c r="H58" s="15"/>
      <c r="I58" s="15"/>
      <c r="J58" s="180"/>
    </row>
    <row r="59" spans="1:16" x14ac:dyDescent="0.25">
      <c r="A59" s="403" t="s">
        <v>25</v>
      </c>
      <c r="B59" s="191"/>
      <c r="C59" s="15"/>
      <c r="D59" s="15"/>
      <c r="E59" s="16" t="s">
        <v>26</v>
      </c>
      <c r="F59" s="15"/>
      <c r="G59" s="15"/>
      <c r="H59" s="15"/>
      <c r="I59" s="15"/>
      <c r="J59" s="180"/>
    </row>
    <row r="60" spans="1:16" ht="120" x14ac:dyDescent="0.25">
      <c r="A60" s="403" t="s">
        <v>27</v>
      </c>
      <c r="B60" s="191"/>
      <c r="C60" s="15"/>
      <c r="D60" s="15"/>
      <c r="E60" s="217" t="s">
        <v>57</v>
      </c>
      <c r="F60" s="15"/>
      <c r="G60" s="15"/>
      <c r="H60" s="15"/>
      <c r="I60" s="15"/>
      <c r="J60" s="180"/>
    </row>
    <row r="61" spans="1:16" x14ac:dyDescent="0.25">
      <c r="A61" s="403" t="s">
        <v>18</v>
      </c>
      <c r="B61" s="190">
        <v>12</v>
      </c>
      <c r="C61" s="18" t="s">
        <v>70</v>
      </c>
      <c r="D61" s="17" t="s">
        <v>20</v>
      </c>
      <c r="E61" s="19" t="s">
        <v>71</v>
      </c>
      <c r="F61" s="20" t="s">
        <v>48</v>
      </c>
      <c r="G61" s="21">
        <v>4</v>
      </c>
      <c r="H61" s="401"/>
      <c r="I61" s="22">
        <f>ROUND(G61*H61,P3)</f>
        <v>0</v>
      </c>
      <c r="J61" s="178" t="s">
        <v>23</v>
      </c>
      <c r="O61" s="14">
        <f>I61*0.21</f>
        <v>0</v>
      </c>
      <c r="P61">
        <v>3</v>
      </c>
    </row>
    <row r="62" spans="1:16" x14ac:dyDescent="0.25">
      <c r="A62" s="403" t="s">
        <v>24</v>
      </c>
      <c r="B62" s="191"/>
      <c r="C62" s="15"/>
      <c r="D62" s="15"/>
      <c r="E62" s="220" t="s">
        <v>20</v>
      </c>
      <c r="F62" s="15"/>
      <c r="G62" s="15"/>
      <c r="H62" s="15"/>
      <c r="I62" s="15"/>
      <c r="J62" s="180"/>
    </row>
    <row r="63" spans="1:16" x14ac:dyDescent="0.25">
      <c r="A63" s="403" t="s">
        <v>25</v>
      </c>
      <c r="B63" s="191"/>
      <c r="C63" s="15"/>
      <c r="D63" s="15"/>
      <c r="E63" s="16" t="s">
        <v>60</v>
      </c>
      <c r="F63" s="15"/>
      <c r="G63" s="15"/>
      <c r="H63" s="15"/>
      <c r="I63" s="15"/>
      <c r="J63" s="180"/>
    </row>
    <row r="64" spans="1:16" ht="120" x14ac:dyDescent="0.25">
      <c r="A64" s="403" t="s">
        <v>27</v>
      </c>
      <c r="B64" s="191"/>
      <c r="C64" s="15"/>
      <c r="D64" s="15"/>
      <c r="E64" s="217" t="s">
        <v>72</v>
      </c>
      <c r="F64" s="15"/>
      <c r="G64" s="15"/>
      <c r="H64" s="15"/>
      <c r="I64" s="15"/>
      <c r="J64" s="180"/>
    </row>
    <row r="65" spans="1:16" x14ac:dyDescent="0.25">
      <c r="A65" s="403" t="s">
        <v>18</v>
      </c>
      <c r="B65" s="190">
        <v>13</v>
      </c>
      <c r="C65" s="18" t="s">
        <v>73</v>
      </c>
      <c r="D65" s="17" t="s">
        <v>20</v>
      </c>
      <c r="E65" s="19" t="s">
        <v>74</v>
      </c>
      <c r="F65" s="20" t="s">
        <v>48</v>
      </c>
      <c r="G65" s="21">
        <v>1</v>
      </c>
      <c r="H65" s="401"/>
      <c r="I65" s="22">
        <f>ROUND(G65*H65,P3)</f>
        <v>0</v>
      </c>
      <c r="J65" s="178" t="s">
        <v>23</v>
      </c>
      <c r="O65" s="14">
        <f>I65*0.21</f>
        <v>0</v>
      </c>
      <c r="P65">
        <v>3</v>
      </c>
    </row>
    <row r="66" spans="1:16" x14ac:dyDescent="0.25">
      <c r="A66" s="403" t="s">
        <v>24</v>
      </c>
      <c r="B66" s="191"/>
      <c r="C66" s="15"/>
      <c r="D66" s="15"/>
      <c r="E66" s="220" t="s">
        <v>20</v>
      </c>
      <c r="F66" s="15"/>
      <c r="G66" s="15"/>
      <c r="H66" s="15"/>
      <c r="I66" s="15"/>
      <c r="J66" s="180"/>
    </row>
    <row r="67" spans="1:16" x14ac:dyDescent="0.25">
      <c r="A67" s="403" t="s">
        <v>25</v>
      </c>
      <c r="B67" s="191"/>
      <c r="C67" s="15"/>
      <c r="D67" s="15"/>
      <c r="E67" s="16" t="s">
        <v>26</v>
      </c>
      <c r="F67" s="15"/>
      <c r="G67" s="15"/>
      <c r="H67" s="15"/>
      <c r="I67" s="15"/>
      <c r="J67" s="180"/>
    </row>
    <row r="68" spans="1:16" ht="105" x14ac:dyDescent="0.25">
      <c r="A68" s="403" t="s">
        <v>27</v>
      </c>
      <c r="B68" s="191"/>
      <c r="C68" s="15"/>
      <c r="D68" s="15"/>
      <c r="E68" s="217" t="s">
        <v>75</v>
      </c>
      <c r="F68" s="15"/>
      <c r="G68" s="15"/>
      <c r="H68" s="15"/>
      <c r="I68" s="15"/>
      <c r="J68" s="180"/>
    </row>
    <row r="69" spans="1:16" ht="30" x14ac:dyDescent="0.25">
      <c r="A69" s="403" t="s">
        <v>18</v>
      </c>
      <c r="B69" s="190">
        <v>14</v>
      </c>
      <c r="C69" s="18" t="s">
        <v>76</v>
      </c>
      <c r="D69" s="17" t="s">
        <v>20</v>
      </c>
      <c r="E69" s="19" t="s">
        <v>77</v>
      </c>
      <c r="F69" s="20" t="s">
        <v>48</v>
      </c>
      <c r="G69" s="21">
        <v>1</v>
      </c>
      <c r="H69" s="401"/>
      <c r="I69" s="22">
        <f>ROUND(G69*H69,P3)</f>
        <v>0</v>
      </c>
      <c r="J69" s="178" t="s">
        <v>23</v>
      </c>
      <c r="O69" s="14">
        <f>I69*0.21</f>
        <v>0</v>
      </c>
      <c r="P69">
        <v>3</v>
      </c>
    </row>
    <row r="70" spans="1:16" x14ac:dyDescent="0.25">
      <c r="A70" s="403" t="s">
        <v>24</v>
      </c>
      <c r="B70" s="191"/>
      <c r="C70" s="15"/>
      <c r="D70" s="15"/>
      <c r="E70" s="220" t="s">
        <v>20</v>
      </c>
      <c r="F70" s="15"/>
      <c r="G70" s="15"/>
      <c r="H70" s="15"/>
      <c r="I70" s="15"/>
      <c r="J70" s="180"/>
    </row>
    <row r="71" spans="1:16" x14ac:dyDescent="0.25">
      <c r="A71" s="403" t="s">
        <v>25</v>
      </c>
      <c r="B71" s="191"/>
      <c r="C71" s="15"/>
      <c r="D71" s="15"/>
      <c r="E71" s="16" t="s">
        <v>26</v>
      </c>
      <c r="F71" s="15"/>
      <c r="G71" s="15"/>
      <c r="H71" s="15"/>
      <c r="I71" s="15"/>
      <c r="J71" s="180"/>
    </row>
    <row r="72" spans="1:16" ht="135" x14ac:dyDescent="0.25">
      <c r="A72" s="403" t="s">
        <v>27</v>
      </c>
      <c r="B72" s="191"/>
      <c r="C72" s="15"/>
      <c r="D72" s="15"/>
      <c r="E72" s="217" t="s">
        <v>78</v>
      </c>
      <c r="F72" s="15"/>
      <c r="G72" s="15"/>
      <c r="H72" s="15"/>
      <c r="I72" s="15"/>
      <c r="J72" s="180"/>
    </row>
    <row r="73" spans="1:16" x14ac:dyDescent="0.25">
      <c r="A73" s="403" t="s">
        <v>18</v>
      </c>
      <c r="B73" s="190">
        <v>15</v>
      </c>
      <c r="C73" s="18" t="s">
        <v>79</v>
      </c>
      <c r="D73" s="17" t="s">
        <v>20</v>
      </c>
      <c r="E73" s="19" t="s">
        <v>80</v>
      </c>
      <c r="F73" s="20" t="s">
        <v>48</v>
      </c>
      <c r="G73" s="21">
        <v>4</v>
      </c>
      <c r="H73" s="401"/>
      <c r="I73" s="22">
        <f>ROUND(G73*H73,P3)</f>
        <v>0</v>
      </c>
      <c r="J73" s="178" t="s">
        <v>23</v>
      </c>
      <c r="O73" s="14">
        <f>I73*0.21</f>
        <v>0</v>
      </c>
      <c r="P73">
        <v>3</v>
      </c>
    </row>
    <row r="74" spans="1:16" x14ac:dyDescent="0.25">
      <c r="A74" s="403" t="s">
        <v>24</v>
      </c>
      <c r="B74" s="191"/>
      <c r="C74" s="15"/>
      <c r="D74" s="15"/>
      <c r="E74" s="220" t="s">
        <v>20</v>
      </c>
      <c r="F74" s="15"/>
      <c r="G74" s="15"/>
      <c r="H74" s="15"/>
      <c r="I74" s="15"/>
      <c r="J74" s="180"/>
    </row>
    <row r="75" spans="1:16" x14ac:dyDescent="0.25">
      <c r="A75" s="403" t="s">
        <v>25</v>
      </c>
      <c r="B75" s="191"/>
      <c r="C75" s="15"/>
      <c r="D75" s="15"/>
      <c r="E75" s="16" t="s">
        <v>60</v>
      </c>
      <c r="F75" s="15"/>
      <c r="G75" s="15"/>
      <c r="H75" s="15"/>
      <c r="I75" s="15"/>
      <c r="J75" s="180"/>
    </row>
    <row r="76" spans="1:16" ht="90" x14ac:dyDescent="0.25">
      <c r="A76" s="403" t="s">
        <v>27</v>
      </c>
      <c r="B76" s="191"/>
      <c r="C76" s="15"/>
      <c r="D76" s="15"/>
      <c r="E76" s="218" t="s">
        <v>81</v>
      </c>
      <c r="F76" s="15"/>
      <c r="G76" s="15"/>
      <c r="H76" s="15"/>
      <c r="I76" s="15"/>
      <c r="J76" s="180"/>
    </row>
    <row r="77" spans="1:16" ht="30" x14ac:dyDescent="0.25">
      <c r="A77" s="403" t="s">
        <v>18</v>
      </c>
      <c r="B77" s="190">
        <v>16</v>
      </c>
      <c r="C77" s="18" t="s">
        <v>82</v>
      </c>
      <c r="D77" s="17" t="s">
        <v>20</v>
      </c>
      <c r="E77" s="19" t="s">
        <v>83</v>
      </c>
      <c r="F77" s="20" t="s">
        <v>48</v>
      </c>
      <c r="G77" s="21">
        <v>1</v>
      </c>
      <c r="H77" s="401"/>
      <c r="I77" s="22">
        <f>ROUND(G77*H77,P3)</f>
        <v>0</v>
      </c>
      <c r="J77" s="178" t="s">
        <v>23</v>
      </c>
      <c r="O77" s="14">
        <f>I77*0.21</f>
        <v>0</v>
      </c>
      <c r="P77">
        <v>3</v>
      </c>
    </row>
    <row r="78" spans="1:16" x14ac:dyDescent="0.25">
      <c r="A78" s="403" t="s">
        <v>24</v>
      </c>
      <c r="B78" s="191"/>
      <c r="C78" s="15"/>
      <c r="D78" s="15"/>
      <c r="E78" s="220" t="s">
        <v>20</v>
      </c>
      <c r="F78" s="15"/>
      <c r="G78" s="15"/>
      <c r="H78" s="15"/>
      <c r="I78" s="15"/>
      <c r="J78" s="180"/>
    </row>
    <row r="79" spans="1:16" x14ac:dyDescent="0.25">
      <c r="A79" s="403" t="s">
        <v>25</v>
      </c>
      <c r="B79" s="191"/>
      <c r="C79" s="15"/>
      <c r="D79" s="15"/>
      <c r="E79" s="16" t="s">
        <v>26</v>
      </c>
      <c r="F79" s="15"/>
      <c r="G79" s="15"/>
      <c r="H79" s="15"/>
      <c r="I79" s="15"/>
      <c r="J79" s="180"/>
    </row>
    <row r="80" spans="1:16" ht="105" x14ac:dyDescent="0.25">
      <c r="A80" s="403" t="s">
        <v>27</v>
      </c>
      <c r="B80" s="191"/>
      <c r="C80" s="15"/>
      <c r="D80" s="15"/>
      <c r="E80" s="217" t="s">
        <v>84</v>
      </c>
      <c r="F80" s="15"/>
      <c r="G80" s="15"/>
      <c r="H80" s="15"/>
      <c r="I80" s="15"/>
      <c r="J80" s="180"/>
    </row>
    <row r="81" spans="1:16" x14ac:dyDescent="0.25">
      <c r="A81" s="403" t="s">
        <v>18</v>
      </c>
      <c r="B81" s="190">
        <v>17</v>
      </c>
      <c r="C81" s="18" t="s">
        <v>85</v>
      </c>
      <c r="D81" s="17" t="s">
        <v>20</v>
      </c>
      <c r="E81" s="19" t="s">
        <v>86</v>
      </c>
      <c r="F81" s="20" t="s">
        <v>87</v>
      </c>
      <c r="G81" s="21">
        <v>80</v>
      </c>
      <c r="H81" s="401"/>
      <c r="I81" s="22">
        <f>ROUND(G81*H81,P3)</f>
        <v>0</v>
      </c>
      <c r="J81" s="178" t="s">
        <v>23</v>
      </c>
      <c r="O81" s="14">
        <f>I81*0.21</f>
        <v>0</v>
      </c>
      <c r="P81">
        <v>3</v>
      </c>
    </row>
    <row r="82" spans="1:16" x14ac:dyDescent="0.25">
      <c r="A82" s="403" t="s">
        <v>24</v>
      </c>
      <c r="B82" s="191"/>
      <c r="C82" s="15"/>
      <c r="D82" s="15"/>
      <c r="E82" s="220" t="s">
        <v>20</v>
      </c>
      <c r="F82" s="15"/>
      <c r="G82" s="15"/>
      <c r="H82" s="15"/>
      <c r="I82" s="15"/>
      <c r="J82" s="180"/>
    </row>
    <row r="83" spans="1:16" x14ac:dyDescent="0.25">
      <c r="A83" s="403" t="s">
        <v>25</v>
      </c>
      <c r="B83" s="191"/>
      <c r="C83" s="15"/>
      <c r="D83" s="15"/>
      <c r="E83" s="16" t="s">
        <v>88</v>
      </c>
      <c r="F83" s="15"/>
      <c r="G83" s="15"/>
      <c r="H83" s="15"/>
      <c r="I83" s="15"/>
      <c r="J83" s="180"/>
    </row>
    <row r="84" spans="1:16" ht="120" x14ac:dyDescent="0.25">
      <c r="A84" s="403" t="s">
        <v>27</v>
      </c>
      <c r="B84" s="191"/>
      <c r="C84" s="15"/>
      <c r="D84" s="15"/>
      <c r="E84" s="217" t="s">
        <v>89</v>
      </c>
      <c r="F84" s="15"/>
      <c r="G84" s="15"/>
      <c r="H84" s="15"/>
      <c r="I84" s="15"/>
      <c r="J84" s="180"/>
    </row>
    <row r="85" spans="1:16" x14ac:dyDescent="0.25">
      <c r="A85" s="403" t="s">
        <v>18</v>
      </c>
      <c r="B85" s="190">
        <v>18</v>
      </c>
      <c r="C85" s="18" t="s">
        <v>90</v>
      </c>
      <c r="D85" s="17" t="s">
        <v>20</v>
      </c>
      <c r="E85" s="19" t="s">
        <v>91</v>
      </c>
      <c r="F85" s="20" t="s">
        <v>87</v>
      </c>
      <c r="G85" s="21">
        <v>40</v>
      </c>
      <c r="H85" s="401"/>
      <c r="I85" s="22">
        <f>ROUND(G85*H85,P3)</f>
        <v>0</v>
      </c>
      <c r="J85" s="178" t="s">
        <v>23</v>
      </c>
      <c r="O85" s="14">
        <f>I85*0.21</f>
        <v>0</v>
      </c>
      <c r="P85">
        <v>3</v>
      </c>
    </row>
    <row r="86" spans="1:16" x14ac:dyDescent="0.25">
      <c r="A86" s="403" t="s">
        <v>24</v>
      </c>
      <c r="B86" s="191"/>
      <c r="C86" s="15"/>
      <c r="D86" s="15"/>
      <c r="E86" s="220" t="s">
        <v>20</v>
      </c>
      <c r="F86" s="15"/>
      <c r="G86" s="15"/>
      <c r="H86" s="15"/>
      <c r="I86" s="15"/>
      <c r="J86" s="180"/>
    </row>
    <row r="87" spans="1:16" x14ac:dyDescent="0.25">
      <c r="A87" s="403" t="s">
        <v>25</v>
      </c>
      <c r="B87" s="191"/>
      <c r="C87" s="15"/>
      <c r="D87" s="15"/>
      <c r="E87" s="16" t="s">
        <v>92</v>
      </c>
      <c r="F87" s="15"/>
      <c r="G87" s="15"/>
      <c r="H87" s="15"/>
      <c r="I87" s="15"/>
      <c r="J87" s="180"/>
    </row>
    <row r="88" spans="1:16" ht="120" x14ac:dyDescent="0.25">
      <c r="A88" s="403" t="s">
        <v>27</v>
      </c>
      <c r="B88" s="191"/>
      <c r="C88" s="15"/>
      <c r="D88" s="15"/>
      <c r="E88" s="218" t="s">
        <v>93</v>
      </c>
      <c r="F88" s="15"/>
      <c r="G88" s="15"/>
      <c r="H88" s="15"/>
      <c r="I88" s="15"/>
      <c r="J88" s="180"/>
    </row>
    <row r="89" spans="1:16" x14ac:dyDescent="0.25">
      <c r="A89" s="403" t="s">
        <v>18</v>
      </c>
      <c r="B89" s="190">
        <v>19</v>
      </c>
      <c r="C89" s="18" t="s">
        <v>94</v>
      </c>
      <c r="D89" s="17" t="s">
        <v>20</v>
      </c>
      <c r="E89" s="19" t="s">
        <v>95</v>
      </c>
      <c r="F89" s="20" t="s">
        <v>87</v>
      </c>
      <c r="G89" s="21">
        <v>24</v>
      </c>
      <c r="H89" s="401"/>
      <c r="I89" s="22">
        <f>ROUND(G89*H89,P3)</f>
        <v>0</v>
      </c>
      <c r="J89" s="178" t="s">
        <v>23</v>
      </c>
      <c r="O89" s="14">
        <f>I89*0.21</f>
        <v>0</v>
      </c>
      <c r="P89">
        <v>3</v>
      </c>
    </row>
    <row r="90" spans="1:16" x14ac:dyDescent="0.25">
      <c r="A90" s="403" t="s">
        <v>24</v>
      </c>
      <c r="B90" s="191"/>
      <c r="C90" s="15"/>
      <c r="D90" s="15"/>
      <c r="E90" s="220" t="s">
        <v>20</v>
      </c>
      <c r="F90" s="15"/>
      <c r="G90" s="15"/>
      <c r="H90" s="15"/>
      <c r="I90" s="15"/>
      <c r="J90" s="180"/>
    </row>
    <row r="91" spans="1:16" x14ac:dyDescent="0.25">
      <c r="A91" s="403" t="s">
        <v>25</v>
      </c>
      <c r="B91" s="191"/>
      <c r="C91" s="15"/>
      <c r="D91" s="15"/>
      <c r="E91" s="16" t="s">
        <v>96</v>
      </c>
      <c r="F91" s="15"/>
      <c r="G91" s="15"/>
      <c r="H91" s="15"/>
      <c r="I91" s="15"/>
      <c r="J91" s="180"/>
    </row>
    <row r="92" spans="1:16" ht="105" x14ac:dyDescent="0.25">
      <c r="A92" s="403" t="s">
        <v>27</v>
      </c>
      <c r="B92" s="191"/>
      <c r="C92" s="15"/>
      <c r="D92" s="15"/>
      <c r="E92" s="217" t="s">
        <v>97</v>
      </c>
      <c r="F92" s="15"/>
      <c r="G92" s="15"/>
      <c r="H92" s="15"/>
      <c r="I92" s="15"/>
      <c r="J92" s="180"/>
    </row>
    <row r="93" spans="1:16" x14ac:dyDescent="0.25">
      <c r="A93" s="403" t="s">
        <v>18</v>
      </c>
      <c r="B93" s="190">
        <v>20</v>
      </c>
      <c r="C93" s="18" t="s">
        <v>98</v>
      </c>
      <c r="D93" s="17" t="s">
        <v>20</v>
      </c>
      <c r="E93" s="19" t="s">
        <v>99</v>
      </c>
      <c r="F93" s="20" t="s">
        <v>48</v>
      </c>
      <c r="G93" s="21">
        <v>99</v>
      </c>
      <c r="H93" s="401"/>
      <c r="I93" s="22">
        <f>ROUND(G93*H93,P3)</f>
        <v>0</v>
      </c>
      <c r="J93" s="182"/>
      <c r="O93" s="14">
        <f>I93*0.21</f>
        <v>0</v>
      </c>
      <c r="P93">
        <v>3</v>
      </c>
    </row>
    <row r="94" spans="1:16" x14ac:dyDescent="0.25">
      <c r="A94" s="403" t="s">
        <v>24</v>
      </c>
      <c r="B94" s="191"/>
      <c r="C94" s="15"/>
      <c r="D94" s="15"/>
      <c r="E94" s="220" t="s">
        <v>20</v>
      </c>
      <c r="F94" s="15"/>
      <c r="G94" s="15"/>
      <c r="H94" s="15"/>
      <c r="I94" s="15"/>
      <c r="J94" s="180"/>
    </row>
    <row r="95" spans="1:16" ht="120" x14ac:dyDescent="0.25">
      <c r="A95" s="403" t="s">
        <v>27</v>
      </c>
      <c r="B95" s="191"/>
      <c r="C95" s="15"/>
      <c r="D95" s="15"/>
      <c r="E95" s="217" t="s">
        <v>100</v>
      </c>
      <c r="F95" s="15"/>
      <c r="G95" s="15"/>
      <c r="H95" s="15"/>
      <c r="I95" s="15"/>
      <c r="J95" s="180"/>
    </row>
    <row r="96" spans="1:16" ht="30" x14ac:dyDescent="0.25">
      <c r="A96" s="403" t="s">
        <v>18</v>
      </c>
      <c r="B96" s="190">
        <v>21</v>
      </c>
      <c r="C96" s="18" t="s">
        <v>101</v>
      </c>
      <c r="D96" s="17" t="s">
        <v>20</v>
      </c>
      <c r="E96" s="19" t="s">
        <v>102</v>
      </c>
      <c r="F96" s="20" t="s">
        <v>48</v>
      </c>
      <c r="G96" s="21">
        <v>6</v>
      </c>
      <c r="H96" s="401"/>
      <c r="I96" s="22">
        <f>ROUND(G96*H96,P3)</f>
        <v>0</v>
      </c>
      <c r="J96" s="182"/>
      <c r="O96" s="14">
        <f>I96*0.21</f>
        <v>0</v>
      </c>
      <c r="P96">
        <v>3</v>
      </c>
    </row>
    <row r="97" spans="1:16" x14ac:dyDescent="0.25">
      <c r="A97" s="403" t="s">
        <v>24</v>
      </c>
      <c r="B97" s="191"/>
      <c r="C97" s="15"/>
      <c r="D97" s="15"/>
      <c r="E97" s="220" t="s">
        <v>20</v>
      </c>
      <c r="F97" s="15"/>
      <c r="G97" s="15"/>
      <c r="H97" s="15"/>
      <c r="I97" s="15"/>
      <c r="J97" s="180"/>
    </row>
    <row r="98" spans="1:16" x14ac:dyDescent="0.25">
      <c r="A98" s="403" t="s">
        <v>25</v>
      </c>
      <c r="B98" s="191"/>
      <c r="C98" s="15"/>
      <c r="D98" s="15"/>
      <c r="E98" s="16" t="s">
        <v>103</v>
      </c>
      <c r="F98" s="15"/>
      <c r="G98" s="15"/>
      <c r="H98" s="15"/>
      <c r="I98" s="15"/>
      <c r="J98" s="180"/>
    </row>
    <row r="99" spans="1:16" ht="165" x14ac:dyDescent="0.25">
      <c r="A99" s="403" t="s">
        <v>27</v>
      </c>
      <c r="B99" s="191"/>
      <c r="C99" s="15"/>
      <c r="D99" s="15"/>
      <c r="E99" s="217" t="s">
        <v>104</v>
      </c>
      <c r="F99" s="15"/>
      <c r="G99" s="15"/>
      <c r="H99" s="15"/>
      <c r="I99" s="15"/>
      <c r="J99" s="180"/>
    </row>
    <row r="100" spans="1:16" x14ac:dyDescent="0.25">
      <c r="A100" s="403" t="s">
        <v>18</v>
      </c>
      <c r="B100" s="190">
        <v>22</v>
      </c>
      <c r="C100" s="18" t="s">
        <v>105</v>
      </c>
      <c r="D100" s="17"/>
      <c r="E100" s="19" t="s">
        <v>106</v>
      </c>
      <c r="F100" s="20" t="s">
        <v>48</v>
      </c>
      <c r="G100" s="21">
        <v>1</v>
      </c>
      <c r="H100" s="401"/>
      <c r="I100" s="22">
        <f>ROUND(G100*H100,P3)</f>
        <v>0</v>
      </c>
      <c r="J100" s="182"/>
      <c r="O100" s="14">
        <f>I100*0.21</f>
        <v>0</v>
      </c>
      <c r="P100">
        <v>3</v>
      </c>
    </row>
    <row r="101" spans="1:16" x14ac:dyDescent="0.25">
      <c r="A101" s="403" t="s">
        <v>24</v>
      </c>
      <c r="B101" s="179"/>
      <c r="C101" s="15"/>
      <c r="D101" s="15"/>
      <c r="E101" s="220" t="s">
        <v>20</v>
      </c>
      <c r="F101" s="15"/>
      <c r="G101" s="15"/>
      <c r="H101" s="15"/>
      <c r="I101" s="15"/>
      <c r="J101" s="180"/>
    </row>
    <row r="102" spans="1:16" x14ac:dyDescent="0.25">
      <c r="A102" s="403" t="s">
        <v>25</v>
      </c>
      <c r="B102" s="179"/>
      <c r="C102" s="15"/>
      <c r="D102" s="15"/>
      <c r="E102" s="16" t="s">
        <v>26</v>
      </c>
      <c r="F102" s="15"/>
      <c r="G102" s="15"/>
      <c r="H102" s="15"/>
      <c r="I102" s="15"/>
      <c r="J102" s="180"/>
    </row>
    <row r="103" spans="1:16" ht="90" x14ac:dyDescent="0.25">
      <c r="A103" s="404" t="s">
        <v>27</v>
      </c>
      <c r="B103" s="183"/>
      <c r="C103" s="28"/>
      <c r="D103" s="28"/>
      <c r="E103" s="219" t="s">
        <v>107</v>
      </c>
      <c r="F103" s="28"/>
      <c r="G103" s="28"/>
      <c r="H103" s="28"/>
      <c r="I103" s="28"/>
      <c r="J103" s="184"/>
    </row>
    <row r="104" spans="1:16" x14ac:dyDescent="0.25">
      <c r="H104" s="14"/>
      <c r="I104" s="14"/>
    </row>
  </sheetData>
  <sheetProtection algorithmName="SHA-512" hashValue="Y/pOCNJ1xAl5GFeUfA8V2kifWotY+e49HSffSee4ofTPFtiM3ksk+BmsB/WEeSH84Ig96g08WTR19xud3Cs2XQ==" saltValue="jvcg6cE4iIuG7+ifnia1cg==" spinCount="100000" sheet="1" objects="1" scenarios="1"/>
  <mergeCells count="10">
    <mergeCell ref="H4:I4"/>
    <mergeCell ref="J4:J5"/>
    <mergeCell ref="E1:G1"/>
    <mergeCell ref="A4:A5"/>
    <mergeCell ref="B4:B5"/>
    <mergeCell ref="C4:C5"/>
    <mergeCell ref="D4:D5"/>
    <mergeCell ref="E4:E5"/>
    <mergeCell ref="F4:F5"/>
    <mergeCell ref="G4:G5"/>
  </mergeCells>
  <pageMargins left="0.70866141732283472" right="0.70866141732283472" top="0.39370078740157483" bottom="0.39370078740157483" header="0.31496062992125984" footer="0.31496062992125984"/>
  <pageSetup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14</vt:i4>
      </vt:variant>
    </vt:vector>
  </HeadingPairs>
  <TitlesOfParts>
    <vt:vector size="18" baseType="lpstr">
      <vt:lpstr>Krycí list</vt:lpstr>
      <vt:lpstr>ON 00.1</vt:lpstr>
      <vt:lpstr>SO 01.1. Ocelová kce.</vt:lpstr>
      <vt:lpstr>SO 01.2 - Elektro a VO1</vt:lpstr>
      <vt:lpstr>CenaCelkem</vt:lpstr>
      <vt:lpstr>'Krycí list'!CenaCelkemVypocet</vt:lpstr>
      <vt:lpstr>DPHSni</vt:lpstr>
      <vt:lpstr>DPHZakl</vt:lpstr>
      <vt:lpstr>Mena</vt:lpstr>
      <vt:lpstr>'Krycí list'!Oblast_tisku</vt:lpstr>
      <vt:lpstr>'SO 01.1. Ocelová kce.'!Oblast_tisku</vt:lpstr>
      <vt:lpstr>'SO 01.2 - Elektro a VO1'!Oblast_tisku</vt:lpstr>
      <vt:lpstr>'Krycí list'!SazbaDPH1</vt:lpstr>
      <vt:lpstr>'Krycí list'!SazbaDPH2</vt:lpstr>
      <vt:lpstr>ZakladDPHSni</vt:lpstr>
      <vt:lpstr>'Krycí list'!ZakladDPHSniVypocet</vt:lpstr>
      <vt:lpstr>ZakladDPHZakl</vt:lpstr>
      <vt:lpstr>'Krycí list'!ZakladDPHZaklVypocet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 Libor, DiS.</cp:lastModifiedBy>
  <cp:lastPrinted>2026-09-04T06:44:44Z</cp:lastPrinted>
  <dcterms:created xsi:type="dcterms:W3CDTF">2026-06-25T14:41:44Z</dcterms:created>
  <dcterms:modified xsi:type="dcterms:W3CDTF">2026-09-04T06:44:57Z</dcterms:modified>
</cp:coreProperties>
</file>